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C:\Users\em3698\Documents\PROJEKTI 2025 POREDOŠ\JN - KABELSKE OMARICE IN LETVE 2025\TEHNIČNA SPECIFIKACIJA - 2025\"/>
    </mc:Choice>
  </mc:AlternateContent>
  <xr:revisionPtr revIDLastSave="0" documentId="8_{CBD3E88C-4409-40F6-BFA4-759E242FFD3A}" xr6:coauthVersionLast="36" xr6:coauthVersionMax="36" xr10:uidLastSave="{00000000-0000-0000-0000-000000000000}"/>
  <workbookProtection workbookAlgorithmName="SHA-512" workbookHashValue="VmC/p7eKR3I3mWWeTCn+4Hpn9dhzr5MC3r4JaUFVb5onHenw10iq7Rdlv2ZGJatl/0+SMLvRUfweR1TT8slG3A==" workbookSaltValue="66n7UcP1mkKltNuBC6iVyA==" workbookSpinCount="100000" lockStructure="1"/>
  <bookViews>
    <workbookView xWindow="120" yWindow="230" windowWidth="19440" windowHeight="13110" xr2:uid="{00000000-000D-0000-FFFF-FFFF00000000}"/>
  </bookViews>
  <sheets>
    <sheet name="Sklop 1" sheetId="1" r:id="rId1"/>
    <sheet name="Sklop 2" sheetId="2" r:id="rId2"/>
  </sheets>
  <definedNames>
    <definedName name="_xlnm.Print_Area" localSheetId="0">'Sklop 1'!$B$1:$J$159</definedName>
    <definedName name="_xlnm.Print_Area" localSheetId="1">'Sklop 2'!$B$1:$L$112</definedName>
  </definedNames>
  <calcPr calcId="191029"/>
</workbook>
</file>

<file path=xl/calcChain.xml><?xml version="1.0" encoding="utf-8"?>
<calcChain xmlns="http://schemas.openxmlformats.org/spreadsheetml/2006/main">
  <c r="H38" i="1" l="1"/>
  <c r="J72" i="2"/>
  <c r="J71" i="2"/>
  <c r="J70" i="2"/>
  <c r="J67" i="2" l="1"/>
  <c r="H39" i="1" l="1"/>
  <c r="H37" i="1" l="1"/>
  <c r="H19" i="1" l="1"/>
  <c r="J69" i="2" l="1"/>
  <c r="J68" i="2"/>
  <c r="J62" i="2"/>
  <c r="J61" i="2"/>
  <c r="J56" i="2"/>
  <c r="J55" i="2"/>
  <c r="J54" i="2"/>
  <c r="J53" i="2"/>
  <c r="J52" i="2"/>
  <c r="J51" i="2"/>
  <c r="J50" i="2"/>
  <c r="J49" i="2"/>
  <c r="J38" i="2"/>
  <c r="J37" i="2"/>
  <c r="J36" i="2"/>
  <c r="J35" i="2"/>
  <c r="J27" i="2"/>
  <c r="J26" i="2"/>
  <c r="J16" i="2"/>
  <c r="J15" i="2"/>
  <c r="J14" i="2"/>
  <c r="J13" i="2"/>
  <c r="H28" i="1"/>
  <c r="H27" i="1"/>
  <c r="H26" i="1"/>
  <c r="H31" i="1"/>
  <c r="H32" i="1"/>
  <c r="H33" i="1"/>
  <c r="H34" i="1"/>
  <c r="H35" i="1"/>
  <c r="H36" i="1"/>
  <c r="H20" i="1"/>
  <c r="H18" i="1"/>
  <c r="H9" i="1"/>
  <c r="H10" i="1"/>
  <c r="H8" i="1"/>
  <c r="J73" i="2" l="1"/>
  <c r="H40" i="1"/>
</calcChain>
</file>

<file path=xl/sharedStrings.xml><?xml version="1.0" encoding="utf-8"?>
<sst xmlns="http://schemas.openxmlformats.org/spreadsheetml/2006/main" count="412" uniqueCount="259">
  <si>
    <t>Poz.</t>
  </si>
  <si>
    <t>Enota</t>
  </si>
  <si>
    <t>Cena/kos</t>
  </si>
  <si>
    <t>(EUR)</t>
  </si>
  <si>
    <t>(brez DDV)</t>
  </si>
  <si>
    <t>Skupaj cena</t>
  </si>
  <si>
    <t>kos</t>
  </si>
  <si>
    <t>Kraj in datum:</t>
  </si>
  <si>
    <t>Žig in podpis ponudnika:</t>
  </si>
  <si>
    <t>Izjava ponudnika:</t>
  </si>
  <si>
    <t>- z enodelno zaščitno streho</t>
  </si>
  <si>
    <t>Dodatna oprema (dobava in vgradnja v NN omarice po naročilu pri dobavi)</t>
  </si>
  <si>
    <t>Naziv materiala
(tehnični podatki + dodatni opis)</t>
  </si>
  <si>
    <t>Splošni tehnični pogoji za omarice:</t>
  </si>
  <si>
    <t>- omogočena enostavna zamenjava okenca brez poškodovanja vrat omarice;</t>
  </si>
  <si>
    <t>- mehanizem za zapiranje vrat mora zagotavljati tritočkovni zapah in omogočati vstavljanje cilindričnega vložka lastnika infrastrukture Elektro Maribor;</t>
  </si>
  <si>
    <t>Spodaj podpisani ponudnik izjavljam, da vsi proizvodi v ponudbi ustrezajo navedenim tehničnim opisom in ostalim tehničnim pogojem.</t>
  </si>
  <si>
    <t>tip (kataloška oznaka),
proizvajalec</t>
  </si>
  <si>
    <t>- z žepkom za shranjevanje dokumentacije na notranji strani vrat omarice;</t>
  </si>
  <si>
    <t>- z zmontirano montažno ploščo in števčnimi ploščami v merilnem delu</t>
  </si>
  <si>
    <t>PS-PMO-3</t>
  </si>
  <si>
    <t>PS-PMO-2</t>
  </si>
  <si>
    <t>PS-RO-4</t>
  </si>
  <si>
    <t>PS-RO-6</t>
  </si>
  <si>
    <t>PS-PRMO-4/2</t>
  </si>
  <si>
    <t>PS-PRMO-4/4</t>
  </si>
  <si>
    <t>IDENT</t>
  </si>
  <si>
    <r>
      <t>Ponudnik mora priložiti merske risbe vseh omaric, ki jih navaja v ponudbi.</t>
    </r>
    <r>
      <rPr>
        <sz val="11"/>
        <rFont val="Arial"/>
        <family val="2"/>
        <charset val="238"/>
      </rPr>
      <t xml:space="preserve"> Iz priloženih risb mora biti razvidno istočasno izpolnjevanje vseh pogojev</t>
    </r>
  </si>
  <si>
    <t>Okenca za odčitovanja števcev:</t>
  </si>
  <si>
    <t>PS-PMO-1</t>
  </si>
  <si>
    <t>PS-RO-8</t>
  </si>
  <si>
    <t>- izolirane (izolacijsko prekritje delov pod napetostjo);</t>
  </si>
  <si>
    <t>- s testno odprtino za preizkus prisotnosti napetosti;</t>
  </si>
  <si>
    <t>- morajo biti UV obstojna in trajno zagotavljati čitljivost merilnih naprav v omarici;</t>
  </si>
  <si>
    <t>- z zmontiranimi zbiralnicami Cu (3×(50×5)+(30×5)) na podpornih izolatorjih</t>
  </si>
  <si>
    <t xml:space="preserve">- z zmontiranimi zbiralnicami Cu (3×(50×5)+(30×5)) na podpornih izolatorjih </t>
  </si>
  <si>
    <t>- ustrezno poravnana z zmontiranimi števčnimi ploščami;</t>
  </si>
  <si>
    <t>Pri novi omarici steklena vlakna ne smejo biti vidna (brez svetlikanja na površini).</t>
  </si>
  <si>
    <t>Stikalna letev velikost NH 00/160 A (3-polni izklop/vklop)</t>
  </si>
  <si>
    <t>Stikalna letev velikost NH 1/250 A (3-polni izklop/vklop)</t>
  </si>
  <si>
    <t>Stikalna letev velikost NH 2/400 A (3-polni izklop/vklop)</t>
  </si>
  <si>
    <t>Ponudnik mora priložiti tehnične podatke za NH stikalne letve v ponudbi.</t>
  </si>
  <si>
    <t>NH stikalne letve:</t>
  </si>
  <si>
    <t>- trajno vidna oznaka (na vratih omarice) "Nevarnost električnega toka" (po ISO 3864) in vidna trajna oznaka dvojne izolacije;</t>
  </si>
  <si>
    <t>- stransko snemljiva servisna uvodnica (za provizorij kable);</t>
  </si>
  <si>
    <t>Prostostoječa razdelilna omarica z montažnim podstavkom</t>
  </si>
  <si>
    <t>- z vgrajenimi okenci na vratih merilnega dela</t>
  </si>
  <si>
    <t>- vsi kovinski deli v omarici morajo biti iz nerjavečega materiala;</t>
  </si>
  <si>
    <t>1)</t>
  </si>
  <si>
    <t>2)</t>
  </si>
  <si>
    <t>3)</t>
  </si>
  <si>
    <t>4)</t>
  </si>
  <si>
    <t>5)</t>
  </si>
  <si>
    <t>6)</t>
  </si>
  <si>
    <t>7)</t>
  </si>
  <si>
    <t>8)</t>
  </si>
  <si>
    <t>9)</t>
  </si>
  <si>
    <t>10)</t>
  </si>
  <si>
    <t>- z vgrajenimi okenci na vratih</t>
  </si>
  <si>
    <t>- na ohišju omaric ne sme biti neobdelanih ostrih robov (ki npr. nastanejo pri naknadnih izrezih);</t>
  </si>
  <si>
    <t>Ponudnik mora priložiti:</t>
  </si>
  <si>
    <t>- stopnja zaščite pred vdorom trdih teles in tekočin - minimalno IP 44 po SIST EN 60529; Zahtevana stopnja IP mora biti dosežena z izvedbo prekrivanja</t>
  </si>
  <si>
    <t>Zračnik min. IP 44</t>
  </si>
  <si>
    <t>V dobavljeni opremljeni omarici mora biti izvedeno ustrezno prekritje (iz izolacijskega materiala) izpostavljenih prevodnih delov, ki so normalno pod napetostjo.</t>
  </si>
  <si>
    <t>- varovalčna ločilna stikala - vertikalna 3-polna izvedba; sistem 185 mm;</t>
  </si>
  <si>
    <t>- z zmontiranimi števčnimi ploščami</t>
  </si>
  <si>
    <r>
      <t xml:space="preserve">OSTALI TEHNIČNI POGOJI: </t>
    </r>
    <r>
      <rPr>
        <b/>
        <u/>
        <sz val="12"/>
        <rFont val="Arial"/>
        <family val="2"/>
        <charset val="238"/>
      </rPr>
      <t>NIZKONAPETOSTNE PROSTOSTOJEČE KABELSKE OMARICE</t>
    </r>
  </si>
  <si>
    <t xml:space="preserve">- montažna plošča mora biti iz izolacijskega materiala (kot npr. juvidur, pertinaks, PVC,...) in ne sme vsebovati steklenih vlaken. Debelina montažne plošče   </t>
  </si>
  <si>
    <t>- vgrajena okenca ne smejo poslabšati stopnje zaščite omarice (min. IP 44);</t>
  </si>
  <si>
    <t>- barva omarice RAL 7032 ali RAL 7035;</t>
  </si>
  <si>
    <t xml:space="preserve">- poročilo o izvedenem preizkusu omaric v skladu s standardom SIST EN 62262 (oz. enakovrednim) izdanim pri akreditiranem organu za preizkušanje </t>
  </si>
  <si>
    <t>- poročilo o izvedenem preizkusu omaric v skladu s standardom SIST EN 60695-11-10; (oz. enakovrednim) izdanim pri akreditiranem organu za preizkušanje</t>
  </si>
  <si>
    <t>- trajno vidne oznake na notranji strani ohišja, ki mora vsebovati naslednje: leto izdelave, serijska številka omarice, tip, standard, stopnja IP zaščite;</t>
  </si>
  <si>
    <t xml:space="preserve">Ponudnik mora ob vsaki sukcesivni dobavi naročniku (skrbniku pogodbe in vodji skladišča) v elektronski obliki posredovati seznam vseh dobavljenih omaric </t>
  </si>
  <si>
    <t>z najmanj naslednjimi vsebujočimi podatki (tip omarice, leto izdelave, serijska številka omarice, datum dobave);</t>
  </si>
  <si>
    <t>Prostostoječa priključno merilna omarica z montažnim podstavkom</t>
  </si>
  <si>
    <t>Opis materiala</t>
  </si>
  <si>
    <t>Tip</t>
  </si>
  <si>
    <t>(oznaka iz kataloga)</t>
  </si>
  <si>
    <t>VAROVALČNA LOČILNA STIKALA
(vertikalna 3-polna izvedba za montažo na zbiralnični
 sistem 185 mm)</t>
  </si>
  <si>
    <t>- za NN taljive vložke (tip NH) z nožastimi kontakti</t>
  </si>
  <si>
    <t>- Un= 690 V</t>
  </si>
  <si>
    <t>- izolirano (izolacijsko prekritje delov pod napetostjo)</t>
  </si>
  <si>
    <t>- s testno odprtino za preizkus prisotnosti napetosti</t>
  </si>
  <si>
    <t>nazivni 
tok</t>
  </si>
  <si>
    <t>tip, 
velikost</t>
  </si>
  <si>
    <t>enoročni izklop/vklop</t>
  </si>
  <si>
    <t>160 A</t>
  </si>
  <si>
    <t>NH 00</t>
  </si>
  <si>
    <t>3 - polni</t>
  </si>
  <si>
    <t>250 A</t>
  </si>
  <si>
    <t>NH 1</t>
  </si>
  <si>
    <t>400 A</t>
  </si>
  <si>
    <t>NH 2</t>
  </si>
  <si>
    <t>630 A</t>
  </si>
  <si>
    <t>NH 3</t>
  </si>
  <si>
    <t xml:space="preserve">VAROVALČNA LOČILNA STIKALA
(horizontalna izvedba) </t>
  </si>
  <si>
    <t>- enoročni tripolni izklop/vklop</t>
  </si>
  <si>
    <t>št. polov</t>
  </si>
  <si>
    <t>3-polno</t>
  </si>
  <si>
    <t xml:space="preserve">PODSTAVKI NN TALJIVIH VLOŽKOV 
(vertikalna izvedba za montažo na zbiraln. sistem 185 mm) </t>
  </si>
  <si>
    <t>PODSTAVKI NN TALJIVIH VLOŽKOV</t>
  </si>
  <si>
    <t>- izolirano (izolacijsko prekritje delov pod napetostjo, razen NH4)</t>
  </si>
  <si>
    <t>1-polni</t>
  </si>
  <si>
    <t>1250 A</t>
  </si>
  <si>
    <t>NH 4</t>
  </si>
  <si>
    <t>3-polni</t>
  </si>
  <si>
    <t>NIČELNA SPONKA</t>
  </si>
  <si>
    <t>nazivni
 tok</t>
  </si>
  <si>
    <t>LOČILKA</t>
  </si>
  <si>
    <t>- izolirana (tip NH)</t>
  </si>
  <si>
    <r>
      <t xml:space="preserve">Ponudnik </t>
    </r>
    <r>
      <rPr>
        <sz val="9"/>
        <rFont val="Arial"/>
        <family val="2"/>
        <charset val="238"/>
      </rPr>
      <t>(naziv, naslov, država)</t>
    </r>
    <r>
      <rPr>
        <b/>
        <sz val="9"/>
        <rFont val="Arial"/>
        <family val="2"/>
        <charset val="238"/>
      </rPr>
      <t>:</t>
    </r>
  </si>
  <si>
    <r>
      <t xml:space="preserve">Proizvajalec </t>
    </r>
    <r>
      <rPr>
        <sz val="9"/>
        <rFont val="Arial"/>
        <family val="2"/>
        <charset val="238"/>
      </rPr>
      <t>(naziv, naslov, država)</t>
    </r>
    <r>
      <rPr>
        <b/>
        <sz val="9"/>
        <rFont val="Arial"/>
        <family val="2"/>
        <charset val="238"/>
      </rPr>
      <t>:</t>
    </r>
  </si>
  <si>
    <t>1B)</t>
  </si>
  <si>
    <t>Varovalčna ločilna stikala morajo ustrezati standardu SIST EN 60947-3 (oz. enakovrednim).</t>
  </si>
  <si>
    <r>
      <rPr>
        <sz val="10"/>
        <rFont val="Arial"/>
        <family val="2"/>
        <charset val="238"/>
      </rPr>
      <t>- proizvajalčevo izjavo o skladnosti proizvodov (ES izjava) z navedenimi standardi (oz. z enakovrednimi),</t>
    </r>
  </si>
  <si>
    <t>2B)</t>
  </si>
  <si>
    <t>3B)</t>
  </si>
  <si>
    <t>specifikacijo dodatne opreme, torej število in tip NH stikalnih letev ter število zračnikov.</t>
  </si>
  <si>
    <t xml:space="preserve">  robov okvirja in vrat ter brez tesnil na okvirju vrat omarice ali samih vratih;</t>
  </si>
  <si>
    <t>- NH stikalne letve morajo biti ob dobavi fiksno montirane v pripadajočih opremljenih omaricah (glede na posamezne naročilnice naročnika);</t>
  </si>
  <si>
    <t>- zbiralnice L1, L2, in L3 morajo biti zmontirane na podpornih izolatorjih (min. višina 30 mm), sistem 185 mm;</t>
  </si>
  <si>
    <t xml:space="preserve">  tipa NH 00, NH 1 in NH 2;</t>
  </si>
  <si>
    <t>Omarice v ponudbi morajo biti od istega proizvajalca ter izdelanega iz istega izolacijskega materiala.</t>
  </si>
  <si>
    <r>
      <t xml:space="preserve">Ohišja NN omaric morajo ustrezati standardu </t>
    </r>
    <r>
      <rPr>
        <b/>
        <sz val="11"/>
        <rFont val="Arial"/>
        <family val="2"/>
        <charset val="238"/>
      </rPr>
      <t xml:space="preserve">SIST EN 62208 </t>
    </r>
    <r>
      <rPr>
        <sz val="11"/>
        <rFont val="Arial"/>
        <family val="2"/>
        <charset val="238"/>
      </rPr>
      <t>oz. enakovrednim.</t>
    </r>
  </si>
  <si>
    <t>V primeru, da bo naročnik naročil neopremljeno omarico (brez NH stikalnih letev), izpolnjevanje pogoja prekritja izpostavljenih prevodnih delov ni relevantno.</t>
  </si>
  <si>
    <t>- odpornost ohišja proti toploti in ognju (samougasni material), kategorija HB40 po SIST EN 60695-11-10 oz. IEC 60695-11-10;</t>
  </si>
  <si>
    <t>- pri pregrajenih omaricah sta razdelilni in merilni del ločena z notranjo vertikalno pregrado;</t>
  </si>
  <si>
    <r>
      <rPr>
        <sz val="11"/>
        <rFont val="Arial"/>
        <family val="2"/>
        <charset val="238"/>
      </rPr>
      <t xml:space="preserve">- </t>
    </r>
    <r>
      <rPr>
        <u/>
        <sz val="11"/>
        <rFont val="Arial"/>
        <family val="2"/>
        <charset val="238"/>
      </rPr>
      <t>poročilo o izvedenem preizkusu staranja v skladu s standardom SIST EN 4892-2 ali SIST EN 4892-3 izdanim pri akreditiranem organu za preizkušanje</t>
    </r>
  </si>
  <si>
    <r>
      <rPr>
        <sz val="11"/>
        <rFont val="Arial"/>
        <family val="2"/>
        <charset val="238"/>
      </rPr>
      <t xml:space="preserve">  </t>
    </r>
    <r>
      <rPr>
        <u/>
        <sz val="11"/>
        <rFont val="Arial"/>
        <family val="2"/>
        <charset val="238"/>
      </rPr>
      <t>priznanemu v EU.</t>
    </r>
    <r>
      <rPr>
        <sz val="11"/>
        <rFont val="Arial"/>
        <family val="2"/>
        <charset val="238"/>
      </rPr>
      <t xml:space="preserve"> Rezultati preizkusa (trajanje preizkusa najmanj 700 h) morajo biti pozitivni (brez vidnih steklenih vlaken na površini materiala). </t>
    </r>
  </si>
  <si>
    <t>Ponudnik mora priložiti tehnične podatke o materialu, iz katerega so izdelane zbiralnice (npr. opisni listi, preskusna poročila, ...).</t>
  </si>
  <si>
    <t>Ponudnik mora priložiti tehnične podatke o materialu, iz katerega so izdelana okenca (npr. opisni listi, preskusna poročila, izjave ...).</t>
  </si>
  <si>
    <t xml:space="preserve">  mora biti minimalno 6 mm;</t>
  </si>
  <si>
    <t>- omarice s števčnimi okenci morajo imeti mehansko pregrado med merilnim in priključnim delom;</t>
  </si>
  <si>
    <t xml:space="preserve">   priznanemu v EU;</t>
  </si>
  <si>
    <t xml:space="preserve">  priznanemu v EU. Preizkus mora biti uspešen (stopnja zaščite pred mehanskimi udarci IK10);</t>
  </si>
  <si>
    <t>- tehnične podatke omaric (npr. certifikate, poročila o preizkusih, katalog, fotografije, izjave, …);</t>
  </si>
  <si>
    <t xml:space="preserve">  po tri vtisnjene matice (A2) (enkrat za vijak M10 ter dvakrat za vijak M8) ter priloženi vijaki s podložkami iz nerjavečega materiala (M8×30 A2 za </t>
  </si>
  <si>
    <t xml:space="preserve">  vsako stikalno letev velikosti NH 00 in M10×30 A2 za vsako stikalno letev NH 1 oz. NH 2); </t>
  </si>
  <si>
    <t xml:space="preserve">  vijaki s podložkami za pritrditev na zbiralnice;</t>
  </si>
  <si>
    <t>- v primeru, da se na zahtevo naročnika naročene NH stikalne letve ne vgradijo v omarico (samo dostavijo), morajo biti priloženi tudi ustrezni nerjaveči</t>
  </si>
  <si>
    <t>- zbiralnice morajo biti iz elektrolitskega bakra Cu-ETP čistoče ≥99,9 %, ostri robovi, (po SIST EN 13601 oz. DIN 40500);</t>
  </si>
  <si>
    <t xml:space="preserve">- na zbiralnicah L1, L2 in L3 morajo biti izvedene izvrtine in vanje vtisnjene matice iz nerjavečega materiala (A2) in sicer za montažo stikalnih letev </t>
  </si>
  <si>
    <r>
      <t xml:space="preserve">- </t>
    </r>
    <r>
      <rPr>
        <u/>
        <sz val="11"/>
        <rFont val="Arial"/>
        <family val="2"/>
        <charset val="238"/>
      </rPr>
      <t>tehničen opis izvedbe UV zaščite izdan s strani proizvajalca;</t>
    </r>
  </si>
  <si>
    <t>B2</t>
  </si>
  <si>
    <t>B3</t>
  </si>
  <si>
    <t>B5</t>
  </si>
  <si>
    <t>B6</t>
  </si>
  <si>
    <t>B7</t>
  </si>
  <si>
    <t>B8</t>
  </si>
  <si>
    <t>B9</t>
  </si>
  <si>
    <t>B10</t>
  </si>
  <si>
    <t>B11</t>
  </si>
  <si>
    <t>B12</t>
  </si>
  <si>
    <t>B13</t>
  </si>
  <si>
    <t>B14</t>
  </si>
  <si>
    <t>B15</t>
  </si>
  <si>
    <t>B16</t>
  </si>
  <si>
    <t>B17</t>
  </si>
  <si>
    <t>B18</t>
  </si>
  <si>
    <t>B19</t>
  </si>
  <si>
    <t>B20</t>
  </si>
  <si>
    <t>B21</t>
  </si>
  <si>
    <t>B22</t>
  </si>
  <si>
    <t>B23</t>
  </si>
  <si>
    <t>- tehnične podatke za proizvode, ki jih navaja v ponudbi;</t>
  </si>
  <si>
    <t>- udarna žilavost in upogibna trdnost (minimalna stopnja IK 10 po SIST EN 62262), debelina stene ohišja omarice - minimalno 3,5 mm (izjava proizvajalca);</t>
  </si>
  <si>
    <t>(npr. kotirane mere, vrisana zahtevana oprema, …). Izbrani ponudnik se zavezuje, da priloži merske risbe vseh omaric v dwg formatu.</t>
  </si>
  <si>
    <t>PS-PRMO-6/2</t>
  </si>
  <si>
    <t>so podani na prilogi A,B.</t>
  </si>
  <si>
    <t>- velikost okenca 120×170 mm (Š×V);</t>
  </si>
  <si>
    <t>količine</t>
  </si>
  <si>
    <t>A1</t>
  </si>
  <si>
    <t>A2</t>
  </si>
  <si>
    <t>A3</t>
  </si>
  <si>
    <t>A4</t>
  </si>
  <si>
    <t>A5</t>
  </si>
  <si>
    <t>A6</t>
  </si>
  <si>
    <t>A7</t>
  </si>
  <si>
    <t>A8</t>
  </si>
  <si>
    <t>A9</t>
  </si>
  <si>
    <t>A10</t>
  </si>
  <si>
    <t>A11</t>
  </si>
  <si>
    <t>A12</t>
  </si>
  <si>
    <t>A13</t>
  </si>
  <si>
    <t>A14</t>
  </si>
  <si>
    <t>A15</t>
  </si>
  <si>
    <t>A16</t>
  </si>
  <si>
    <t xml:space="preserve">Zahtevana vgrajena oprema (dobava in vgradnja v NN omarice po naročilu pri dobavi) in ostali dimenzijski okviri razdelilnih omaric (poz. A1 do A6) </t>
  </si>
  <si>
    <t>Zahtevana vgrajena oprema in ostali dimenzijski okviri priključno merilnih omaric (poz. A7 do A9) so podani na prilogi C.</t>
  </si>
  <si>
    <r>
      <t xml:space="preserve">OSTALI TEHNIČNI POGOJI - </t>
    </r>
    <r>
      <rPr>
        <b/>
        <u/>
        <sz val="11"/>
        <rFont val="Arial"/>
        <family val="2"/>
        <charset val="238"/>
      </rPr>
      <t>sklop 2: VAROVALČNA STIKALA IN PODSTAVKI VAROVALK</t>
    </r>
  </si>
  <si>
    <t>Zbiralnice (velja za razdelilne omarice poz. A1 do A6):</t>
  </si>
  <si>
    <r>
      <t xml:space="preserve">PONUDBENI PREDRAČUN: </t>
    </r>
    <r>
      <rPr>
        <b/>
        <u/>
        <sz val="12"/>
        <rFont val="Arial"/>
        <family val="2"/>
        <charset val="238"/>
      </rPr>
      <t xml:space="preserve">sklop 1: NIZKONAPETOSTNE PROSTOSTOJEČE KABELSKE OMARICE </t>
    </r>
  </si>
  <si>
    <r>
      <t xml:space="preserve">PONUDBENI PREDRAČUN - </t>
    </r>
    <r>
      <rPr>
        <b/>
        <u/>
        <sz val="11"/>
        <rFont val="Arial"/>
        <family val="2"/>
        <charset val="238"/>
      </rPr>
      <t>sklop 2: VAROVALČNA STIKALA IN PODSTAVKI VAROVALK</t>
    </r>
  </si>
  <si>
    <t>ident</t>
  </si>
  <si>
    <t xml:space="preserve">  materiala (zaščita pred neposrednim dotikom pri odprtih vratcih omarice); Termoplastični, temp. obstojnost 100°C, samougasni v skladu z UL 94;</t>
  </si>
  <si>
    <t>- prekritje zbiralk oz. vseh izpostavljenih prevodnih delov v omarici, ki so normalno pod napetostjo, z ustreznimi pregradami/prekritji iz izolacijskega</t>
  </si>
  <si>
    <r>
      <rPr>
        <b/>
        <sz val="9"/>
        <rFont val="Arial"/>
        <family val="2"/>
        <charset val="238"/>
      </rPr>
      <t>Številka strani ponudbe</t>
    </r>
    <r>
      <rPr>
        <sz val="10"/>
        <rFont val="Arial"/>
        <family val="2"/>
        <charset val="238"/>
      </rPr>
      <t xml:space="preserve">
</t>
    </r>
    <r>
      <rPr>
        <sz val="7"/>
        <rFont val="Arial"/>
        <family val="2"/>
        <charset val="238"/>
      </rPr>
      <t>(ponudnik vpiše št. strani ponudbene dokumentacije, iz katere je razvidno izpolnjevanja zahteve)</t>
    </r>
  </si>
  <si>
    <t>- PEN zbiralnica mora biti ponikljana mora biti izvedena po prilogi PEN ZBIRALKA. Za vsako razpoložljivo mesto NH stikalnih letev morajo biti izvedene</t>
  </si>
  <si>
    <r>
      <rPr>
        <b/>
        <sz val="9"/>
        <rFont val="Arial"/>
        <family val="2"/>
        <charset val="238"/>
      </rPr>
      <t>Številka strani ponudbe</t>
    </r>
    <r>
      <rPr>
        <sz val="8"/>
        <rFont val="Arial"/>
        <family val="2"/>
        <charset val="238"/>
      </rPr>
      <t xml:space="preserve">
</t>
    </r>
    <r>
      <rPr>
        <sz val="7"/>
        <rFont val="Arial"/>
        <family val="2"/>
        <charset val="238"/>
      </rPr>
      <t>(ponudnik vpiše št. strani ponudbene dokumentacije, iz katere je razvidno izpolnjevanja zahteve)</t>
    </r>
  </si>
  <si>
    <t>Številka strani ponudbe</t>
  </si>
  <si>
    <t>(ponudnik vpiše št. strani ponudbene dokumentacije, 
iz katere je razvidno izpolnjevanja zahteve)</t>
  </si>
  <si>
    <r>
      <t xml:space="preserve">Številka strani ponudbe
</t>
    </r>
    <r>
      <rPr>
        <sz val="8"/>
        <rFont val="Arial"/>
        <family val="2"/>
        <charset val="238"/>
      </rPr>
      <t>(ponudnik vpiše št. strani ponudbene dokumentacije, 
iz katere je razvidno izpolnjevanja zahteve)</t>
    </r>
  </si>
  <si>
    <t>- pregrajena - vertikalno ločen razdelilni in merilni del s pregrado</t>
  </si>
  <si>
    <t>A17</t>
  </si>
  <si>
    <t>VSE SKUPAJ - sklop 1 (brez DDV)</t>
  </si>
  <si>
    <t>VSE SKUPAJ – sklop 2 (brez DDV) </t>
  </si>
  <si>
    <t>A18</t>
  </si>
  <si>
    <t>B1</t>
  </si>
  <si>
    <t>B4</t>
  </si>
  <si>
    <t>Naročnik bo naročal razdelilne omarice opremljene z dodatno opremo (poz. A10 do A18). V tem primeru bo na naročilnici za posamezno omarico podal</t>
  </si>
  <si>
    <t>B24</t>
  </si>
  <si>
    <t>B25</t>
  </si>
  <si>
    <t>B26</t>
  </si>
  <si>
    <t>izolirana</t>
  </si>
  <si>
    <t>neizolirana</t>
  </si>
  <si>
    <t>Podstavki NN taljivih vložkov morajo ustrezati standardu SIST EN 60269-1 in SIST HD 60269-2 
(oz. enakovrednim).</t>
  </si>
  <si>
    <t>NH stikalne letve morajo ustrezati standardu SIST EN 60947-3 oz. enakovrednim.</t>
  </si>
  <si>
    <t>Ponudnik mora za NN omarice v ponudbi priložiti:
- certifikat o skladnosti z navedenim standardom (oz. z enakovrednim) izdanim pri akreditiranem organu za ugotavljanje skladnosti priznanemu v EU in
- proizvajalčevo izjavo o skladnosti proizvodov (ES izjava) z navedenimi standardi (oz. z enakovrednimi).</t>
  </si>
  <si>
    <t>Ponudnik mora za NH stikalne letve v ponudbi priložiti:
- proizvajalčevo izjavo o skladnosti proizvodov (ES izjava) z navedenimi standardi (oz. z enakovrednimi).</t>
  </si>
  <si>
    <t>12)</t>
  </si>
  <si>
    <t>- višina montažnega podstavka mora znašati min. 900 mm±2% (vkop najmanj 600 mm±2%); material in barva podstavka morata biti enaka kot velja za omarico;</t>
  </si>
  <si>
    <t xml:space="preserve"> staranju zaradi vremenskih vplivov (v garancijski dobi ne sme priti do luščenja površinskega materiala, izstopanja steklenih vlaken iz površine ali vidnosti). </t>
  </si>
  <si>
    <t xml:space="preserve">4B)
</t>
  </si>
  <si>
    <t xml:space="preserve">5B)
</t>
  </si>
  <si>
    <t>- izvedba priključka z vijaki za priklop kabelskega čevlja</t>
  </si>
  <si>
    <t xml:space="preserve">Omarice in podstavki morajo biti ustrezno zaščiteni, da med transportom ne pride do poškodb le-teh. Pakirani morajo biti na paletah.  </t>
  </si>
  <si>
    <t xml:space="preserve">11)
</t>
  </si>
  <si>
    <t xml:space="preserve">6B)
</t>
  </si>
  <si>
    <t>- vrata omaric so lahko enodelna ali dvokrilna (od vrha do dna) z enojnim zaklepanjem. Za primere, kjer se vgrajujejo merilne naprave, morajo biti okenca na 
  vratih poravnana s števčnimi ploščami (oziroma z merilnimi napravami). Odpiranje enodelnih vrat omaric se omogoča v desno stran. Zaradi preprečitve vdora 
  ali nepooblaščenega posega v omarico morajo vrata imeti izveden način obešanja tako, da jih v zaprtem stanju ni možno sneti ter niso vidni in ni možno 
  dostopati do tečajev vrat;</t>
  </si>
  <si>
    <t xml:space="preserve">Varovalčna stikala in podstavki varovalk morajo imeti možnost plombiranja, (tovarniško predpripravljeno) </t>
  </si>
  <si>
    <t>- izvedba priključka z vijaki (za priklop kabelskega čevlja); Priloženi vijaki s podložkami morajo biti ustrezne dolžine 
   (pri pritrditvi kabelskega čevlja morajo zajeti celotno površino notranjih navojev matice).</t>
  </si>
  <si>
    <t>V kolikor iz priloženih tehničnih podatkov izpolnjevanje posameznih tehničnih zahtev ne bo v celoti razvidno, jih bo naročnik preverjal na vzorcih. Ponudnik mora v primeru naročnikove zahteve v roku 5 delovnih dni na območju RS organizirati ogled omaric in dodatne opreme ali naročniku dostaviti vzorce omaric in dodatne opreme, ki jih navaja v ponudbi. V primeru, da ponudnik v zahtevanem roku ne zagotovi ogleda vseh zahtevanih vzorcev ali v primeru ugotovljenega ponudnikovega zavajanja (omarice ali dodatna oprema v ponudbi ne izpolnjujejo posameznih navedenih tehničnih zahtev) se ponudba izloči.</t>
  </si>
  <si>
    <t>7B)</t>
  </si>
  <si>
    <t>(podstavek NN taljivega vložka, NH4, 1250 A), kjer je dovoljena neizolirana izvedba.</t>
  </si>
  <si>
    <t xml:space="preserve">  (zaščita pred posrednim dotikom z dvojno ali ojačeno izolacijo); </t>
  </si>
  <si>
    <t xml:space="preserve">kot jo zahteva SONDSEE (Ul.RS št.77/24, 173.člen), razen pri poz. B15 </t>
  </si>
  <si>
    <r>
      <t>NH stikalne letve morajo omogočati enostavno, varno in pravilno vstavljanje ter odstranjevanje NH talilnih vložkov brez uporabe pretirane sile. Vsi konstrukcijski deli NH stikalnih letev morajo biti mehansko robustni in odporni na ponavljajoče se mehanske obremenitve pri stikalnih manipulacijah ter vstavljanju in menjavah talilnih vložkov. Konstrukcija ne sme vsebovati šibkih ali lomljivih elementov (npr. jezičkov, utrjevalnih delov), ki bi se lahko poškodovali pri običajnem vstavljanju oziroma odstranjevanju talilnih vložkov.</t>
    </r>
    <r>
      <rPr>
        <sz val="10"/>
        <color theme="5"/>
        <rFont val="Arial"/>
        <family val="2"/>
        <charset val="238"/>
      </rPr>
      <t xml:space="preserve">
</t>
    </r>
  </si>
  <si>
    <t xml:space="preserve">- ohišje iz izolacijskega materiala ojačanega s steklenimi vlakni (material SMC), ki ustreza pogojem zaščitnega razreda II (po SIST HD 60364-4-41) </t>
  </si>
  <si>
    <t xml:space="preserve">Zunanja površina ohišij omaric in vrat mora imeti povišano odpornost proti UV sevanju (lakirana površina ali zaščitni sloj UV zaščite) ter </t>
  </si>
  <si>
    <t>Prostostoječa priključno razdelilna merilna omarica z montažnim
podstavkom</t>
  </si>
  <si>
    <t>- z zmontirano montažno ploščo (v priključnem in merilnem delu)</t>
  </si>
  <si>
    <r>
      <t>Kabelska objemka za NN kable preseka 4×35(70) mm</t>
    </r>
    <r>
      <rPr>
        <sz val="9"/>
        <rFont val="Calibri"/>
        <family val="2"/>
        <charset val="238"/>
      </rPr>
      <t>²</t>
    </r>
  </si>
  <si>
    <t>Kabelska objemka za NN kable preseka 4×150 mm²</t>
  </si>
  <si>
    <t>Kabelska objemka za NN kable preseka 4×240 mm²</t>
  </si>
  <si>
    <t>Prekritje zbiralk - za zbiralke (40-60)×10 mm L=1000 mm</t>
  </si>
  <si>
    <t>(npr. kotirane mere, vrisana oprema, vrisane izvrtine na zbiralnicah za montažo NH stikalnih letev, …), priložiti merske risbe v dwg formatu.</t>
  </si>
  <si>
    <t>- temeljna plošča mora biti tlorisno večja od pripadajočega podstavka in nuditi zadostno stabilnost omarice tako, da je možna montaža opreme še pred celotnim   
  zasutjem podstavka; material temeljne plošče mora biti iz ekološko neoporečne umetne mase;</t>
  </si>
  <si>
    <t>- s profilom za pritrditev nosilcev kablov za namestitev kabelskih objemk (ca. 20 cm pod vrhom podstavka, poravnan z linijo kablov);</t>
  </si>
  <si>
    <t>- NH stikalne letve morajo omogočati enostavno, varno in pravilno vstavljanje ter odstranjevanje NH talilnih vložkov brez uporabe pretirane sile. 
  Vsi konstrukcijski deli NH stikalnih letev morajo biti mehansko robustni in odporni na ponavljajoče se mehanske obremenitve pri stikalnih manipulacijah 
  ter vstavljanju in menjavah talilnih vložkov. Konstrukcija ne sme vsebovati šibkih ali lomljivih elementov (npr. jezičkov, utrjevalnih delov), ki bi se lahko 
  poškodovali pri običajnem vstavljanju oziroma odstranjevanju talilnih vložkov.</t>
  </si>
  <si>
    <t>Ponudnik mora ob vsaki dobavi omaric naročniku posredovati seznam omaric s tovarniškimi številkami omaric ter datumom dobave.</t>
  </si>
  <si>
    <t>Polnilo za podstavek omarice (higroskopsko) - vreča po 50 litrov</t>
  </si>
  <si>
    <t>- komplet s priloženim pripadajočim higroskopskim polnilom za preprečevanje kondenzata in uravnavanje vlage (zapolnitev min. 30 cm višine podstavka);</t>
  </si>
  <si>
    <t>- NH 00 stikalne letve morajo omogočati priklop kabelskega odvoda s kabelskimi čevlji ter priloženim priključnim vijakom M8;</t>
  </si>
  <si>
    <t>- NH 1 stikalne letve morajo omogočati priklop kabelskega odvoda s kabelskimi čevlji ter priloženim priključnim vijakom M10;</t>
  </si>
  <si>
    <t>- NH 2 stikalne letve morajo omogočati priklop kabelskih odvodov s kabelskimi čevlji ter priloženim priključnim vijakom M12;</t>
  </si>
  <si>
    <t>Varovalčna ločilna stikala in podstavki talilnih vložkov velikosti NH 00 (poz. B1, B5, B7, B11, B16) morajo omogočati priklop kabelskega odvoda s kabelskimi čevlji ter priloženim priključnim vijakom M8. Priloženi vijaki s podložkami morajo biti ustrezne dolžine (pri pritrditvi morajo zajeti celotno površino notranjih navojev matice).</t>
  </si>
  <si>
    <t>Varovalčna ločilna stikala in podstavki talilnih vložkov velikosti NH 1 (poz. B2, B6, B8, B12, B17) morajo omogočati priklop kabelskega odvoda s kabelskimi čevlji ter priloženim priključnim vijakom M10. Priloženi vijaki s podložkami morajo biti ustrezne dolžine (pri pritrditvi morajo zajeti celotno površino notranjih navojev matice).</t>
  </si>
  <si>
    <r>
      <t>Varovalčna ločilna stikala in podstavki talilnih vložkov velikosti NH 2, NH 3 in NH 4 (poz. B3, B4, B9, B10, B13, B14, B15, B18) morajo omogočati priklop kabelskega odvoda s kabelskimi čevlji</t>
    </r>
    <r>
      <rPr>
        <sz val="10"/>
        <color rgb="FFFF0000"/>
        <rFont val="Arial"/>
        <family val="2"/>
        <charset val="238"/>
      </rPr>
      <t xml:space="preserve"> </t>
    </r>
    <r>
      <rPr>
        <sz val="10"/>
        <rFont val="Arial"/>
        <family val="2"/>
        <charset val="238"/>
      </rPr>
      <t>ter priloženim priključnim vijakom M12. Priloženi vijaki s podložkami morajo biti ustrezne dolžine (pri pritrditvi morajo zajeti celotno površino notranjih navojev matice).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</si>
</sst>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charset val="238"/>
    </font>
    <font>
      <b/>
      <sz val="12"/>
      <name val="Arial"/>
      <family val="2"/>
      <charset val="238"/>
    </font>
    <font>
      <b/>
      <u/>
      <sz val="12"/>
      <name val="Arial"/>
      <family val="2"/>
      <charset val="238"/>
    </font>
    <font>
      <b/>
      <sz val="10"/>
      <name val="Arial"/>
      <family val="2"/>
      <charset val="238"/>
    </font>
    <font>
      <b/>
      <sz val="9"/>
      <name val="Arial"/>
      <family val="2"/>
      <charset val="238"/>
    </font>
    <font>
      <sz val="9"/>
      <name val="Arial"/>
      <family val="2"/>
      <charset val="238"/>
    </font>
    <font>
      <b/>
      <sz val="11"/>
      <name val="Arial"/>
      <family val="2"/>
      <charset val="238"/>
    </font>
    <font>
      <sz val="10"/>
      <name val="Arial"/>
      <family val="2"/>
      <charset val="238"/>
    </font>
    <font>
      <sz val="11"/>
      <name val="Arial"/>
      <family val="2"/>
      <charset val="238"/>
    </font>
    <font>
      <u/>
      <sz val="11"/>
      <name val="Arial"/>
      <family val="2"/>
      <charset val="238"/>
    </font>
    <font>
      <sz val="8"/>
      <name val="Arial"/>
      <family val="2"/>
      <charset val="238"/>
    </font>
    <font>
      <b/>
      <sz val="8"/>
      <name val="Arial"/>
      <family val="2"/>
      <charset val="238"/>
    </font>
    <font>
      <b/>
      <u/>
      <sz val="11"/>
      <name val="Arial"/>
      <family val="2"/>
      <charset val="238"/>
    </font>
    <font>
      <sz val="10"/>
      <name val="Arial"/>
      <family val="2"/>
      <charset val="238"/>
    </font>
    <font>
      <b/>
      <sz val="10"/>
      <name val="Arial"/>
      <family val="2"/>
      <charset val="238"/>
    </font>
    <font>
      <b/>
      <sz val="9"/>
      <name val="Arial"/>
      <family val="2"/>
      <charset val="238"/>
    </font>
    <font>
      <sz val="9"/>
      <name val="Arial"/>
      <family val="2"/>
      <charset val="238"/>
    </font>
    <font>
      <sz val="12"/>
      <name val="Arial"/>
      <family val="2"/>
      <charset val="238"/>
    </font>
    <font>
      <sz val="11"/>
      <name val="Arial"/>
      <family val="2"/>
      <charset val="238"/>
    </font>
    <font>
      <b/>
      <sz val="9"/>
      <color rgb="FFFF0000"/>
      <name val="Arial"/>
      <family val="2"/>
      <charset val="238"/>
    </font>
    <font>
      <sz val="11"/>
      <color theme="1"/>
      <name val="Calibri"/>
      <family val="2"/>
      <scheme val="minor"/>
    </font>
    <font>
      <sz val="7"/>
      <name val="Arial"/>
      <family val="2"/>
      <charset val="238"/>
    </font>
    <font>
      <sz val="10"/>
      <color rgb="FFFF0000"/>
      <name val="Arial"/>
      <family val="2"/>
      <charset val="238"/>
    </font>
    <font>
      <u/>
      <sz val="10"/>
      <name val="Arial"/>
      <family val="2"/>
      <charset val="238"/>
    </font>
    <font>
      <sz val="10"/>
      <color theme="5"/>
      <name val="Arial"/>
      <family val="2"/>
      <charset val="238"/>
    </font>
    <font>
      <sz val="9"/>
      <name val="Calibri"/>
      <family val="2"/>
      <charset val="238"/>
    </font>
  </fonts>
  <fills count="7">
    <fill>
      <patternFill patternType="none"/>
    </fill>
    <fill>
      <patternFill patternType="gray125"/>
    </fill>
    <fill>
      <patternFill patternType="solid">
        <fgColor indexed="8"/>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EDEDE"/>
        <bgColor indexed="64"/>
      </patternFill>
    </fill>
    <fill>
      <patternFill patternType="solid">
        <fgColor theme="0"/>
        <bgColor indexed="64"/>
      </patternFill>
    </fill>
  </fills>
  <borders count="75">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thin">
        <color indexed="64"/>
      </top>
      <bottom/>
      <diagonal/>
    </border>
    <border>
      <left style="hair">
        <color indexed="64"/>
      </left>
      <right/>
      <top/>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right/>
      <top style="thin">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dotted">
        <color indexed="64"/>
      </right>
      <top style="thin">
        <color indexed="64"/>
      </top>
      <bottom/>
      <diagonal/>
    </border>
    <border>
      <left/>
      <right style="thin">
        <color indexed="64"/>
      </right>
      <top style="thin">
        <color indexed="64"/>
      </top>
      <bottom/>
      <diagonal/>
    </border>
    <border>
      <left/>
      <right style="dotted">
        <color indexed="64"/>
      </right>
      <top/>
      <bottom/>
      <diagonal/>
    </border>
    <border>
      <left/>
      <right style="thin">
        <color indexed="64"/>
      </right>
      <top/>
      <bottom/>
      <diagonal/>
    </border>
    <border>
      <left/>
      <right style="dotted">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hair">
        <color indexed="64"/>
      </left>
      <right style="thin">
        <color indexed="64"/>
      </right>
      <top/>
      <bottom/>
      <diagonal/>
    </border>
    <border>
      <left/>
      <right/>
      <top/>
      <bottom style="thin">
        <color indexed="64"/>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hair">
        <color indexed="64"/>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s>
  <cellStyleXfs count="2">
    <xf numFmtId="0" fontId="0" fillId="0" borderId="0"/>
    <xf numFmtId="0" fontId="20" fillId="0" borderId="0"/>
  </cellStyleXfs>
  <cellXfs count="487">
    <xf numFmtId="0" fontId="0" fillId="0" borderId="0" xfId="0"/>
    <xf numFmtId="0" fontId="7" fillId="0" borderId="0" xfId="0" applyNumberFormat="1" applyFont="1" applyProtection="1"/>
    <xf numFmtId="0" fontId="3" fillId="0" borderId="0" xfId="0" applyNumberFormat="1" applyFont="1" applyAlignment="1" applyProtection="1">
      <alignment horizontal="right"/>
    </xf>
    <xf numFmtId="0" fontId="7" fillId="0" borderId="0" xfId="0" applyNumberFormat="1" applyFont="1" applyAlignment="1" applyProtection="1">
      <alignment horizontal="center" vertical="center"/>
    </xf>
    <xf numFmtId="0" fontId="8" fillId="0" borderId="0" xfId="0" applyNumberFormat="1" applyFont="1" applyAlignment="1" applyProtection="1">
      <alignment horizontal="justify"/>
    </xf>
    <xf numFmtId="0" fontId="5" fillId="0" borderId="6" xfId="0" applyNumberFormat="1" applyFont="1" applyFill="1" applyBorder="1" applyAlignment="1" applyProtection="1">
      <alignment horizontal="center" wrapText="1"/>
    </xf>
    <xf numFmtId="0" fontId="5" fillId="0" borderId="6" xfId="0" applyNumberFormat="1" applyFont="1" applyFill="1" applyBorder="1" applyAlignment="1" applyProtection="1">
      <alignment horizontal="center"/>
    </xf>
    <xf numFmtId="4" fontId="4" fillId="0" borderId="6" xfId="0" applyNumberFormat="1" applyFont="1" applyFill="1" applyBorder="1" applyAlignment="1" applyProtection="1">
      <alignment horizontal="right"/>
      <protection locked="0"/>
    </xf>
    <xf numFmtId="0" fontId="7" fillId="0" borderId="0" xfId="0" applyNumberFormat="1" applyFont="1" applyFill="1" applyProtection="1"/>
    <xf numFmtId="0" fontId="5" fillId="0" borderId="7" xfId="0" applyNumberFormat="1" applyFont="1" applyFill="1" applyBorder="1" applyAlignment="1" applyProtection="1">
      <alignment horizontal="center" wrapText="1"/>
    </xf>
    <xf numFmtId="4" fontId="4" fillId="0" borderId="7" xfId="0" applyNumberFormat="1" applyFont="1" applyFill="1" applyBorder="1" applyAlignment="1" applyProtection="1">
      <alignment horizontal="right"/>
      <protection locked="0"/>
    </xf>
    <xf numFmtId="0" fontId="5" fillId="0" borderId="8" xfId="0" applyNumberFormat="1" applyFont="1" applyFill="1" applyBorder="1" applyAlignment="1" applyProtection="1">
      <alignment horizontal="center" wrapText="1"/>
    </xf>
    <xf numFmtId="4" fontId="4" fillId="0" borderId="8" xfId="0" applyNumberFormat="1" applyFont="1" applyFill="1" applyBorder="1" applyAlignment="1" applyProtection="1">
      <alignment horizontal="right"/>
      <protection locked="0"/>
    </xf>
    <xf numFmtId="0" fontId="5" fillId="0" borderId="0" xfId="0" applyNumberFormat="1" applyFont="1" applyFill="1" applyBorder="1" applyAlignment="1" applyProtection="1">
      <alignment horizontal="center"/>
    </xf>
    <xf numFmtId="0" fontId="5" fillId="0" borderId="0" xfId="0" applyNumberFormat="1" applyFont="1" applyFill="1" applyBorder="1" applyAlignment="1" applyProtection="1">
      <alignment wrapText="1"/>
    </xf>
    <xf numFmtId="0" fontId="5" fillId="0" borderId="0" xfId="0" applyNumberFormat="1" applyFont="1" applyFill="1" applyBorder="1" applyAlignment="1" applyProtection="1">
      <alignment horizontal="center" wrapText="1"/>
    </xf>
    <xf numFmtId="0" fontId="4"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horizontal="right" wrapText="1"/>
    </xf>
    <xf numFmtId="0" fontId="4" fillId="0" borderId="9" xfId="0" applyNumberFormat="1" applyFont="1" applyFill="1" applyBorder="1" applyAlignment="1" applyProtection="1">
      <alignment horizontal="left"/>
    </xf>
    <xf numFmtId="0" fontId="5" fillId="0" borderId="10" xfId="0" quotePrefix="1" applyNumberFormat="1" applyFont="1" applyFill="1" applyBorder="1" applyAlignment="1" applyProtection="1">
      <alignment horizontal="left"/>
    </xf>
    <xf numFmtId="0" fontId="4" fillId="0" borderId="0" xfId="0" applyNumberFormat="1" applyFont="1" applyFill="1" applyBorder="1" applyAlignment="1" applyProtection="1">
      <alignment horizontal="right" indent="2"/>
    </xf>
    <xf numFmtId="0" fontId="8" fillId="0" borderId="0" xfId="0" applyNumberFormat="1" applyFont="1" applyFill="1" applyProtection="1"/>
    <xf numFmtId="0" fontId="7" fillId="0" borderId="0" xfId="0" applyNumberFormat="1" applyFont="1" applyFill="1" applyAlignment="1" applyProtection="1">
      <alignment wrapText="1"/>
    </xf>
    <xf numFmtId="0" fontId="3" fillId="0" borderId="0" xfId="0" applyNumberFormat="1" applyFont="1" applyFill="1" applyProtection="1"/>
    <xf numFmtId="2" fontId="7" fillId="0" borderId="0" xfId="0" applyNumberFormat="1" applyFont="1" applyFill="1" applyProtection="1">
      <protection locked="0"/>
    </xf>
    <xf numFmtId="0" fontId="5" fillId="0" borderId="2" xfId="0" quotePrefix="1" applyNumberFormat="1" applyFont="1" applyFill="1" applyBorder="1" applyAlignment="1" applyProtection="1"/>
    <xf numFmtId="0" fontId="5" fillId="0" borderId="11" xfId="0" applyNumberFormat="1" applyFont="1" applyFill="1" applyBorder="1" applyAlignment="1" applyProtection="1">
      <alignment horizontal="center"/>
    </xf>
    <xf numFmtId="0" fontId="5" fillId="0" borderId="12" xfId="0" applyNumberFormat="1" applyFont="1" applyFill="1" applyBorder="1" applyAlignment="1" applyProtection="1">
      <alignment horizontal="center"/>
    </xf>
    <xf numFmtId="0" fontId="5" fillId="0" borderId="13" xfId="0" applyNumberFormat="1" applyFont="1" applyFill="1" applyBorder="1" applyAlignment="1" applyProtection="1">
      <alignment horizontal="center"/>
    </xf>
    <xf numFmtId="0" fontId="5" fillId="0" borderId="6" xfId="0" applyNumberFormat="1" applyFont="1" applyFill="1" applyBorder="1" applyAlignment="1" applyProtection="1">
      <alignment horizontal="left" wrapText="1"/>
    </xf>
    <xf numFmtId="0" fontId="4" fillId="0" borderId="1" xfId="0" applyNumberFormat="1" applyFont="1" applyFill="1" applyBorder="1" applyAlignment="1" applyProtection="1">
      <alignment horizontal="left" wrapText="1"/>
    </xf>
    <xf numFmtId="0" fontId="4" fillId="0" borderId="14" xfId="0" applyNumberFormat="1" applyFont="1" applyFill="1" applyBorder="1" applyAlignment="1" applyProtection="1">
      <alignment horizontal="left" vertical="center" wrapText="1"/>
    </xf>
    <xf numFmtId="0" fontId="4" fillId="0" borderId="6" xfId="0" applyNumberFormat="1" applyFont="1" applyFill="1" applyBorder="1" applyAlignment="1" applyProtection="1">
      <alignment horizontal="left" wrapText="1"/>
    </xf>
    <xf numFmtId="0" fontId="4" fillId="0" borderId="8" xfId="0" applyNumberFormat="1" applyFont="1" applyFill="1" applyBorder="1" applyAlignment="1" applyProtection="1">
      <alignment horizontal="left" wrapText="1"/>
    </xf>
    <xf numFmtId="0" fontId="4" fillId="0" borderId="7" xfId="0" applyNumberFormat="1" applyFont="1" applyFill="1" applyBorder="1" applyAlignment="1" applyProtection="1">
      <alignment horizontal="left" wrapText="1"/>
    </xf>
    <xf numFmtId="0" fontId="4" fillId="2" borderId="1" xfId="0" applyNumberFormat="1" applyFont="1" applyFill="1" applyBorder="1" applyAlignment="1" applyProtection="1"/>
    <xf numFmtId="0" fontId="4" fillId="2" borderId="2" xfId="0" applyNumberFormat="1" applyFont="1" applyFill="1" applyBorder="1" applyAlignment="1" applyProtection="1"/>
    <xf numFmtId="0" fontId="4" fillId="2" borderId="17" xfId="0" applyNumberFormat="1" applyFont="1" applyFill="1" applyBorder="1" applyAlignment="1" applyProtection="1"/>
    <xf numFmtId="0" fontId="5" fillId="2" borderId="0" xfId="0" applyNumberFormat="1" applyFont="1" applyFill="1" applyBorder="1" applyAlignment="1" applyProtection="1">
      <alignment horizontal="center"/>
    </xf>
    <xf numFmtId="0" fontId="5" fillId="2" borderId="18" xfId="0" applyNumberFormat="1" applyFont="1" applyFill="1" applyBorder="1" applyAlignment="1" applyProtection="1">
      <alignment horizontal="center"/>
    </xf>
    <xf numFmtId="0" fontId="5" fillId="2" borderId="19" xfId="0" applyNumberFormat="1" applyFont="1" applyFill="1" applyBorder="1" applyAlignment="1" applyProtection="1">
      <alignment horizontal="center"/>
    </xf>
    <xf numFmtId="0" fontId="5" fillId="2" borderId="20" xfId="0" applyNumberFormat="1" applyFont="1" applyFill="1" applyBorder="1" applyAlignment="1" applyProtection="1">
      <alignment horizontal="center"/>
    </xf>
    <xf numFmtId="0" fontId="5" fillId="2" borderId="21" xfId="0" applyNumberFormat="1" applyFont="1" applyFill="1" applyBorder="1" applyAlignment="1" applyProtection="1">
      <alignment horizontal="center"/>
    </xf>
    <xf numFmtId="0" fontId="5" fillId="2" borderId="22" xfId="0" applyNumberFormat="1" applyFont="1" applyFill="1" applyBorder="1" applyAlignment="1" applyProtection="1">
      <alignment horizontal="center"/>
    </xf>
    <xf numFmtId="0" fontId="5" fillId="0" borderId="23" xfId="0" quotePrefix="1" applyNumberFormat="1" applyFont="1" applyFill="1" applyBorder="1" applyAlignment="1" applyProtection="1"/>
    <xf numFmtId="0" fontId="4" fillId="2" borderId="8" xfId="0" applyNumberFormat="1" applyFont="1" applyFill="1" applyBorder="1" applyAlignment="1" applyProtection="1"/>
    <xf numFmtId="0" fontId="4" fillId="0" borderId="1" xfId="0" applyFont="1" applyBorder="1" applyAlignment="1" applyProtection="1">
      <alignment horizontal="left" wrapText="1"/>
    </xf>
    <xf numFmtId="0" fontId="5" fillId="0" borderId="2" xfId="0" quotePrefix="1" applyFont="1" applyBorder="1" applyAlignment="1" applyProtection="1">
      <alignment horizontal="left" wrapText="1"/>
    </xf>
    <xf numFmtId="4" fontId="4" fillId="0" borderId="0" xfId="0" applyNumberFormat="1" applyFont="1" applyFill="1" applyBorder="1" applyAlignment="1" applyProtection="1">
      <alignment horizontal="right" wrapText="1"/>
    </xf>
    <xf numFmtId="4" fontId="4" fillId="0" borderId="6" xfId="0" applyNumberFormat="1" applyFont="1" applyFill="1" applyBorder="1" applyAlignment="1" applyProtection="1">
      <alignment horizontal="right" wrapText="1"/>
    </xf>
    <xf numFmtId="4" fontId="4" fillId="0" borderId="7" xfId="0" applyNumberFormat="1" applyFont="1" applyFill="1" applyBorder="1" applyAlignment="1" applyProtection="1">
      <alignment horizontal="right" wrapText="1"/>
    </xf>
    <xf numFmtId="4" fontId="4" fillId="0" borderId="8" xfId="0" applyNumberFormat="1" applyFont="1" applyFill="1" applyBorder="1" applyAlignment="1" applyProtection="1">
      <alignment horizontal="right" wrapText="1"/>
    </xf>
    <xf numFmtId="4" fontId="4" fillId="0" borderId="24" xfId="0" applyNumberFormat="1" applyFont="1" applyFill="1" applyBorder="1" applyAlignment="1" applyProtection="1">
      <alignment horizontal="right" wrapText="1"/>
    </xf>
    <xf numFmtId="49" fontId="8" fillId="0" borderId="0" xfId="0" applyNumberFormat="1" applyFont="1" applyFill="1" applyAlignment="1" applyProtection="1">
      <alignment horizontal="left"/>
    </xf>
    <xf numFmtId="49" fontId="8" fillId="0" borderId="0" xfId="0" applyNumberFormat="1" applyFont="1" applyFill="1" applyAlignment="1" applyProtection="1">
      <alignment horizontal="justify"/>
    </xf>
    <xf numFmtId="49" fontId="7" fillId="0" borderId="0" xfId="0" applyNumberFormat="1" applyFont="1" applyFill="1" applyProtection="1"/>
    <xf numFmtId="49" fontId="6" fillId="0" borderId="0" xfId="0" applyNumberFormat="1" applyFont="1" applyFill="1" applyProtection="1"/>
    <xf numFmtId="49" fontId="8" fillId="0" borderId="0" xfId="0" applyNumberFormat="1" applyFont="1" applyFill="1" applyProtection="1"/>
    <xf numFmtId="0" fontId="13" fillId="0" borderId="0" xfId="0" applyFont="1" applyFill="1" applyAlignment="1"/>
    <xf numFmtId="0" fontId="13" fillId="0" borderId="0" xfId="0" applyFont="1" applyFill="1"/>
    <xf numFmtId="0" fontId="14" fillId="0" borderId="0" xfId="0" applyFont="1" applyFill="1" applyAlignment="1">
      <alignment horizontal="right"/>
    </xf>
    <xf numFmtId="0" fontId="15" fillId="0" borderId="31" xfId="0" applyFont="1" applyFill="1" applyBorder="1" applyAlignment="1">
      <alignment horizontal="center" wrapText="1"/>
    </xf>
    <xf numFmtId="0" fontId="15" fillId="0" borderId="33" xfId="0" applyFont="1" applyFill="1" applyBorder="1" applyAlignment="1">
      <alignment horizontal="center" wrapText="1"/>
    </xf>
    <xf numFmtId="0" fontId="15" fillId="0" borderId="35" xfId="0" applyFont="1" applyFill="1" applyBorder="1" applyAlignment="1">
      <alignment horizontal="center" wrapText="1"/>
    </xf>
    <xf numFmtId="0" fontId="13" fillId="0" borderId="0" xfId="0" applyFont="1" applyFill="1" applyBorder="1"/>
    <xf numFmtId="0" fontId="16" fillId="0" borderId="26" xfId="0" applyFont="1" applyFill="1" applyBorder="1" applyAlignment="1">
      <alignment horizontal="center"/>
    </xf>
    <xf numFmtId="0" fontId="15" fillId="0" borderId="27" xfId="0" applyFont="1" applyFill="1" applyBorder="1" applyAlignment="1">
      <alignment horizontal="center" wrapText="1"/>
    </xf>
    <xf numFmtId="0" fontId="15" fillId="0" borderId="37" xfId="0" applyFont="1" applyFill="1" applyBorder="1" applyAlignment="1"/>
    <xf numFmtId="0" fontId="15" fillId="0" borderId="6" xfId="0" applyFont="1" applyFill="1" applyBorder="1" applyAlignment="1">
      <alignment horizontal="center" vertical="center"/>
    </xf>
    <xf numFmtId="0" fontId="15" fillId="0" borderId="6" xfId="0" quotePrefix="1" applyFont="1" applyFill="1" applyBorder="1" applyAlignment="1">
      <alignment horizontal="center" vertical="center"/>
    </xf>
    <xf numFmtId="0" fontId="16" fillId="0" borderId="6" xfId="0" applyFont="1" applyFill="1" applyBorder="1" applyAlignment="1">
      <alignment horizontal="center" wrapText="1"/>
    </xf>
    <xf numFmtId="0" fontId="15" fillId="0" borderId="7" xfId="0" applyFont="1" applyFill="1" applyBorder="1" applyAlignment="1">
      <alignment horizontal="center" vertical="center"/>
    </xf>
    <xf numFmtId="0" fontId="16" fillId="0" borderId="7" xfId="0" applyFont="1" applyFill="1" applyBorder="1" applyAlignment="1">
      <alignment horizontal="center" wrapText="1"/>
    </xf>
    <xf numFmtId="0" fontId="16" fillId="0" borderId="37" xfId="0" applyFont="1" applyFill="1" applyBorder="1" applyAlignment="1">
      <alignment horizontal="center"/>
    </xf>
    <xf numFmtId="0" fontId="15" fillId="0" borderId="37" xfId="0" applyFont="1" applyFill="1" applyBorder="1" applyAlignment="1">
      <alignment horizontal="center" vertical="center"/>
    </xf>
    <xf numFmtId="0" fontId="16" fillId="0" borderId="37" xfId="0" applyFont="1" applyFill="1" applyBorder="1" applyAlignment="1">
      <alignment horizontal="center" wrapText="1"/>
    </xf>
    <xf numFmtId="4" fontId="15" fillId="0" borderId="37" xfId="0" applyNumberFormat="1" applyFont="1" applyFill="1" applyBorder="1" applyAlignment="1">
      <alignment horizontal="right"/>
    </xf>
    <xf numFmtId="4" fontId="15" fillId="0" borderId="37" xfId="0" applyNumberFormat="1" applyFont="1" applyFill="1" applyBorder="1" applyAlignment="1">
      <alignment horizontal="right" wrapText="1"/>
    </xf>
    <xf numFmtId="0" fontId="16" fillId="0" borderId="37" xfId="0" applyFont="1" applyFill="1" applyBorder="1" applyAlignment="1">
      <alignment horizontal="right" wrapText="1"/>
    </xf>
    <xf numFmtId="0" fontId="16" fillId="0" borderId="18" xfId="0" applyFont="1" applyFill="1" applyBorder="1" applyAlignment="1">
      <alignment horizontal="center"/>
    </xf>
    <xf numFmtId="0" fontId="15" fillId="0" borderId="18" xfId="0" applyFont="1" applyFill="1" applyBorder="1" applyAlignment="1">
      <alignment horizontal="center" vertical="center"/>
    </xf>
    <xf numFmtId="0" fontId="16" fillId="0" borderId="18" xfId="0" applyFont="1" applyFill="1" applyBorder="1" applyAlignment="1">
      <alignment horizontal="center" wrapText="1"/>
    </xf>
    <xf numFmtId="4" fontId="15" fillId="0" borderId="18" xfId="0" applyNumberFormat="1" applyFont="1" applyFill="1" applyBorder="1" applyAlignment="1">
      <alignment horizontal="right"/>
    </xf>
    <xf numFmtId="4" fontId="15" fillId="0" borderId="18" xfId="0" applyNumberFormat="1" applyFont="1" applyFill="1" applyBorder="1" applyAlignment="1">
      <alignment horizontal="right" wrapText="1"/>
    </xf>
    <xf numFmtId="0" fontId="16" fillId="0" borderId="18" xfId="0" applyFont="1" applyFill="1" applyBorder="1" applyAlignment="1">
      <alignment horizontal="right" wrapText="1"/>
    </xf>
    <xf numFmtId="0" fontId="16" fillId="0" borderId="39" xfId="0" applyFont="1" applyFill="1" applyBorder="1" applyAlignment="1">
      <alignment horizontal="center"/>
    </xf>
    <xf numFmtId="0" fontId="15" fillId="0" borderId="17" xfId="0" applyFont="1" applyFill="1" applyBorder="1" applyAlignment="1">
      <alignment horizontal="center" vertical="center"/>
    </xf>
    <xf numFmtId="0" fontId="16" fillId="0" borderId="17" xfId="0" applyFont="1" applyFill="1" applyBorder="1" applyAlignment="1">
      <alignment horizontal="center" wrapText="1"/>
    </xf>
    <xf numFmtId="0" fontId="16" fillId="0" borderId="0" xfId="0" applyFont="1" applyFill="1" applyBorder="1"/>
    <xf numFmtId="0" fontId="14" fillId="0" borderId="0" xfId="0" applyFont="1" applyFill="1" applyProtection="1">
      <protection locked="0"/>
    </xf>
    <xf numFmtId="0" fontId="13" fillId="0" borderId="0" xfId="0" applyFont="1" applyFill="1" applyProtection="1">
      <protection locked="0"/>
    </xf>
    <xf numFmtId="0" fontId="16" fillId="0" borderId="0" xfId="0" applyFont="1" applyFill="1"/>
    <xf numFmtId="0" fontId="14" fillId="0" borderId="0" xfId="0" applyFont="1" applyFill="1"/>
    <xf numFmtId="0" fontId="15" fillId="0" borderId="17" xfId="0" quotePrefix="1" applyFont="1" applyFill="1" applyBorder="1" applyAlignment="1">
      <alignment horizontal="center" vertical="center"/>
    </xf>
    <xf numFmtId="0" fontId="15" fillId="0" borderId="37" xfId="0" applyFont="1" applyFill="1" applyBorder="1" applyAlignment="1">
      <alignment horizontal="center" wrapText="1"/>
    </xf>
    <xf numFmtId="0" fontId="15" fillId="0" borderId="2" xfId="0" applyFont="1" applyFill="1" applyBorder="1" applyAlignment="1">
      <alignment horizontal="center" vertical="center"/>
    </xf>
    <xf numFmtId="0" fontId="16" fillId="0" borderId="2" xfId="0" applyFont="1" applyFill="1" applyBorder="1" applyAlignment="1">
      <alignment horizontal="center" wrapText="1"/>
    </xf>
    <xf numFmtId="18" fontId="15" fillId="0" borderId="7" xfId="0" applyNumberFormat="1" applyFont="1" applyFill="1" applyBorder="1" applyAlignment="1">
      <alignment horizontal="center" vertical="center"/>
    </xf>
    <xf numFmtId="0" fontId="17" fillId="0" borderId="0" xfId="0" applyFont="1" applyFill="1"/>
    <xf numFmtId="0" fontId="15" fillId="0" borderId="41" xfId="0" applyFont="1" applyFill="1" applyBorder="1"/>
    <xf numFmtId="0" fontId="15" fillId="0" borderId="0" xfId="0" applyFont="1" applyFill="1" applyAlignment="1">
      <alignment horizontal="right"/>
    </xf>
    <xf numFmtId="0" fontId="18" fillId="0" borderId="0" xfId="0" applyFont="1" applyFill="1"/>
    <xf numFmtId="0" fontId="18" fillId="0" borderId="0" xfId="0" applyFont="1" applyFill="1" applyAlignment="1">
      <alignment horizontal="justify"/>
    </xf>
    <xf numFmtId="0" fontId="7" fillId="0" borderId="0" xfId="0" applyFont="1" applyFill="1"/>
    <xf numFmtId="0" fontId="15" fillId="3" borderId="18" xfId="0" applyFont="1" applyFill="1" applyBorder="1" applyAlignment="1"/>
    <xf numFmtId="0" fontId="16" fillId="3" borderId="32" xfId="0" applyFont="1" applyFill="1" applyBorder="1" applyAlignment="1"/>
    <xf numFmtId="0" fontId="15" fillId="3" borderId="0" xfId="0" applyFont="1" applyFill="1" applyBorder="1" applyAlignment="1"/>
    <xf numFmtId="0" fontId="16" fillId="3" borderId="34" xfId="0" applyFont="1" applyFill="1" applyBorder="1" applyAlignment="1"/>
    <xf numFmtId="0" fontId="15" fillId="3" borderId="41" xfId="0" applyFont="1" applyFill="1" applyBorder="1" applyAlignment="1"/>
    <xf numFmtId="0" fontId="16" fillId="3" borderId="36" xfId="0" applyFont="1" applyFill="1" applyBorder="1" applyAlignment="1"/>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16" xfId="0" applyFont="1" applyFill="1" applyBorder="1" applyAlignment="1">
      <alignment horizontal="center"/>
    </xf>
    <xf numFmtId="0" fontId="5" fillId="0" borderId="42" xfId="0" applyFont="1" applyFill="1" applyBorder="1" applyAlignment="1">
      <alignment horizontal="center"/>
    </xf>
    <xf numFmtId="0" fontId="5" fillId="0" borderId="20" xfId="0" applyNumberFormat="1" applyFont="1" applyFill="1" applyBorder="1" applyAlignment="1" applyProtection="1">
      <alignment horizontal="center"/>
    </xf>
    <xf numFmtId="4" fontId="4" fillId="0" borderId="2" xfId="0" applyNumberFormat="1" applyFont="1" applyFill="1" applyBorder="1" applyAlignment="1" applyProtection="1">
      <alignment horizontal="right" wrapText="1"/>
    </xf>
    <xf numFmtId="0" fontId="3" fillId="0" borderId="0" xfId="0" applyFont="1" applyFill="1"/>
    <xf numFmtId="4" fontId="19" fillId="0" borderId="28" xfId="0" applyNumberFormat="1" applyFont="1" applyFill="1" applyBorder="1" applyAlignment="1" applyProtection="1">
      <alignment horizontal="right" wrapText="1"/>
      <protection locked="0"/>
    </xf>
    <xf numFmtId="0" fontId="7" fillId="0" borderId="0" xfId="0" applyFont="1" applyFill="1" applyAlignment="1"/>
    <xf numFmtId="49" fontId="6" fillId="0" borderId="0" xfId="0" applyNumberFormat="1" applyFont="1" applyFill="1" applyAlignment="1" applyProtection="1">
      <alignment horizontal="left"/>
    </xf>
    <xf numFmtId="0" fontId="4" fillId="0" borderId="0" xfId="0" applyNumberFormat="1" applyFont="1" applyFill="1" applyBorder="1" applyAlignment="1" applyProtection="1">
      <alignment horizontal="center"/>
    </xf>
    <xf numFmtId="49" fontId="3" fillId="0" borderId="0" xfId="0" applyNumberFormat="1" applyFont="1" applyFill="1" applyProtection="1"/>
    <xf numFmtId="0" fontId="3" fillId="0" borderId="0" xfId="0" applyFont="1" applyAlignment="1"/>
    <xf numFmtId="0" fontId="4" fillId="0" borderId="37" xfId="0" applyFont="1" applyFill="1" applyBorder="1" applyAlignment="1"/>
    <xf numFmtId="0" fontId="5" fillId="0" borderId="37" xfId="0" applyNumberFormat="1" applyFont="1" applyFill="1" applyBorder="1" applyAlignment="1">
      <alignment horizontal="center"/>
    </xf>
    <xf numFmtId="0" fontId="5" fillId="0" borderId="18" xfId="0" applyNumberFormat="1" applyFont="1" applyFill="1" applyBorder="1" applyAlignment="1">
      <alignment horizontal="center"/>
    </xf>
    <xf numFmtId="0" fontId="5" fillId="0" borderId="0" xfId="0" applyFont="1" applyFill="1" applyBorder="1"/>
    <xf numFmtId="0" fontId="3" fillId="0" borderId="0" xfId="0" applyFont="1" applyFill="1" applyProtection="1">
      <protection locked="0"/>
    </xf>
    <xf numFmtId="0" fontId="5" fillId="0" borderId="0" xfId="0" applyFont="1" applyFill="1"/>
    <xf numFmtId="0" fontId="5" fillId="0" borderId="3" xfId="0" applyNumberFormat="1" applyFont="1" applyFill="1" applyBorder="1" applyAlignment="1" applyProtection="1">
      <alignment horizontal="center" wrapText="1"/>
    </xf>
    <xf numFmtId="4" fontId="4" fillId="0" borderId="3" xfId="0" applyNumberFormat="1" applyFont="1" applyFill="1" applyBorder="1" applyAlignment="1" applyProtection="1">
      <alignment horizontal="right"/>
      <protection locked="0"/>
    </xf>
    <xf numFmtId="4" fontId="4" fillId="0" borderId="3" xfId="0" applyNumberFormat="1" applyFont="1" applyFill="1" applyBorder="1" applyAlignment="1" applyProtection="1">
      <alignment horizontal="right" wrapText="1"/>
    </xf>
    <xf numFmtId="0" fontId="5" fillId="0" borderId="4" xfId="0" applyNumberFormat="1" applyFont="1" applyFill="1" applyBorder="1" applyAlignment="1" applyProtection="1">
      <alignment horizontal="center"/>
    </xf>
    <xf numFmtId="0" fontId="5" fillId="0" borderId="5" xfId="0" applyNumberFormat="1" applyFont="1" applyFill="1" applyBorder="1" applyAlignment="1" applyProtection="1">
      <alignment horizontal="center"/>
    </xf>
    <xf numFmtId="0" fontId="5" fillId="0" borderId="15" xfId="0" applyNumberFormat="1" applyFont="1" applyFill="1" applyBorder="1" applyAlignment="1" applyProtection="1">
      <alignment horizontal="center"/>
    </xf>
    <xf numFmtId="0" fontId="6" fillId="0" borderId="0" xfId="0" applyFont="1" applyFill="1" applyAlignment="1"/>
    <xf numFmtId="0" fontId="15" fillId="0" borderId="18"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5" fillId="0" borderId="13" xfId="0" applyFont="1" applyFill="1" applyBorder="1" applyAlignment="1">
      <alignment horizontal="center"/>
    </xf>
    <xf numFmtId="0" fontId="5" fillId="0" borderId="11" xfId="0" applyFont="1" applyFill="1" applyBorder="1" applyAlignment="1">
      <alignment horizontal="center"/>
    </xf>
    <xf numFmtId="0" fontId="5" fillId="0" borderId="60" xfId="0" applyFont="1" applyFill="1" applyBorder="1" applyAlignment="1">
      <alignment horizontal="center"/>
    </xf>
    <xf numFmtId="0" fontId="5" fillId="0" borderId="20" xfId="0" applyFont="1" applyFill="1" applyBorder="1" applyAlignment="1">
      <alignment horizontal="center"/>
    </xf>
    <xf numFmtId="0" fontId="7" fillId="0" borderId="0" xfId="0" applyNumberFormat="1" applyFont="1" applyBorder="1" applyProtection="1"/>
    <xf numFmtId="0" fontId="7" fillId="0" borderId="0" xfId="0" applyNumberFormat="1" applyFont="1" applyFill="1" applyBorder="1" applyProtection="1"/>
    <xf numFmtId="0" fontId="7" fillId="0" borderId="0" xfId="0" applyNumberFormat="1" applyFont="1" applyFill="1" applyBorder="1" applyAlignment="1" applyProtection="1">
      <alignment horizontal="left"/>
    </xf>
    <xf numFmtId="0" fontId="8" fillId="0" borderId="0" xfId="0" applyNumberFormat="1" applyFont="1" applyFill="1" applyBorder="1" applyProtection="1"/>
    <xf numFmtId="0" fontId="7" fillId="0" borderId="22" xfId="0" applyNumberFormat="1" applyFont="1" applyFill="1" applyBorder="1" applyProtection="1"/>
    <xf numFmtId="0" fontId="4" fillId="0" borderId="20" xfId="0" applyNumberFormat="1" applyFont="1" applyFill="1" applyBorder="1" applyAlignment="1" applyProtection="1">
      <alignment horizontal="right" wrapText="1"/>
    </xf>
    <xf numFmtId="0" fontId="4" fillId="2" borderId="1" xfId="0" applyNumberFormat="1" applyFont="1" applyFill="1" applyBorder="1" applyAlignment="1" applyProtection="1">
      <alignment horizontal="center" wrapText="1"/>
    </xf>
    <xf numFmtId="4" fontId="19" fillId="0" borderId="44" xfId="0" applyNumberFormat="1" applyFont="1" applyFill="1" applyBorder="1" applyAlignment="1" applyProtection="1">
      <alignment horizontal="right" wrapText="1"/>
    </xf>
    <xf numFmtId="0" fontId="7" fillId="0" borderId="65" xfId="0" applyNumberFormat="1" applyFont="1" applyFill="1" applyBorder="1" applyProtection="1"/>
    <xf numFmtId="0" fontId="7" fillId="0" borderId="13" xfId="0" applyNumberFormat="1" applyFont="1" applyFill="1" applyBorder="1" applyProtection="1"/>
    <xf numFmtId="0" fontId="7" fillId="0" borderId="27" xfId="0" applyNumberFormat="1" applyFont="1" applyFill="1" applyBorder="1" applyProtection="1"/>
    <xf numFmtId="0" fontId="4" fillId="0" borderId="65" xfId="0" applyNumberFormat="1" applyFont="1" applyFill="1" applyBorder="1" applyAlignment="1" applyProtection="1">
      <alignment horizontal="right" wrapText="1"/>
    </xf>
    <xf numFmtId="49" fontId="8" fillId="0" borderId="22" xfId="0" applyNumberFormat="1" applyFont="1" applyFill="1" applyBorder="1" applyAlignment="1" applyProtection="1">
      <alignment horizontal="justify"/>
    </xf>
    <xf numFmtId="49" fontId="7" fillId="0" borderId="22" xfId="0" applyNumberFormat="1" applyFont="1" applyFill="1" applyBorder="1" applyProtection="1"/>
    <xf numFmtId="49" fontId="3" fillId="0" borderId="22" xfId="0" applyNumberFormat="1" applyFont="1" applyFill="1" applyBorder="1" applyProtection="1"/>
    <xf numFmtId="49" fontId="8" fillId="0" borderId="24" xfId="0" applyNumberFormat="1" applyFont="1" applyFill="1" applyBorder="1" applyAlignment="1" applyProtection="1">
      <alignment horizontal="left"/>
    </xf>
    <xf numFmtId="49" fontId="8" fillId="0" borderId="2" xfId="0" applyNumberFormat="1" applyFont="1" applyFill="1" applyBorder="1" applyAlignment="1" applyProtection="1">
      <alignment horizontal="left"/>
    </xf>
    <xf numFmtId="49" fontId="8" fillId="0" borderId="8" xfId="0" applyNumberFormat="1" applyFont="1" applyFill="1" applyBorder="1" applyAlignment="1" applyProtection="1">
      <alignment horizontal="left"/>
    </xf>
    <xf numFmtId="0" fontId="7" fillId="4" borderId="6" xfId="0" applyNumberFormat="1" applyFont="1" applyFill="1" applyBorder="1" applyAlignment="1" applyProtection="1">
      <alignment horizontal="center" wrapText="1"/>
    </xf>
    <xf numFmtId="0" fontId="3" fillId="0" borderId="22" xfId="0" applyNumberFormat="1" applyFont="1" applyFill="1" applyBorder="1" applyProtection="1"/>
    <xf numFmtId="0" fontId="4" fillId="4" borderId="0" xfId="0" applyFont="1" applyFill="1" applyAlignment="1">
      <alignment horizontal="center" wrapText="1"/>
    </xf>
    <xf numFmtId="0" fontId="0" fillId="0" borderId="22" xfId="0" applyBorder="1" applyAlignment="1"/>
    <xf numFmtId="0" fontId="13" fillId="0" borderId="24" xfId="0" applyFont="1" applyFill="1" applyBorder="1"/>
    <xf numFmtId="0" fontId="13" fillId="0" borderId="2" xfId="0" applyFont="1" applyFill="1" applyBorder="1"/>
    <xf numFmtId="0" fontId="13" fillId="0" borderId="8" xfId="0" applyFont="1" applyFill="1" applyBorder="1"/>
    <xf numFmtId="0" fontId="13" fillId="0" borderId="63" xfId="0" applyFont="1" applyFill="1" applyBorder="1"/>
    <xf numFmtId="0" fontId="7" fillId="0" borderId="63" xfId="0" applyFont="1" applyFill="1" applyBorder="1"/>
    <xf numFmtId="0" fontId="13" fillId="0" borderId="22" xfId="0" applyFont="1" applyFill="1" applyBorder="1"/>
    <xf numFmtId="0" fontId="13" fillId="0" borderId="67" xfId="0" applyFont="1" applyFill="1" applyBorder="1"/>
    <xf numFmtId="0" fontId="7" fillId="0" borderId="67" xfId="0" applyFont="1" applyFill="1" applyBorder="1"/>
    <xf numFmtId="0" fontId="13" fillId="0" borderId="41" xfId="0" applyFont="1" applyFill="1" applyBorder="1"/>
    <xf numFmtId="0" fontId="4" fillId="0" borderId="52" xfId="0" applyFont="1" applyFill="1" applyBorder="1" applyAlignment="1">
      <alignment horizontal="center" wrapText="1"/>
    </xf>
    <xf numFmtId="0" fontId="10" fillId="0" borderId="53" xfId="0" applyFont="1" applyFill="1" applyBorder="1" applyAlignment="1">
      <alignment horizontal="center" vertical="center" wrapText="1"/>
    </xf>
    <xf numFmtId="0" fontId="15" fillId="0" borderId="54" xfId="0" applyFont="1" applyFill="1" applyBorder="1" applyAlignment="1">
      <alignment horizontal="center" wrapText="1"/>
    </xf>
    <xf numFmtId="0" fontId="4" fillId="0" borderId="69" xfId="0" applyFont="1" applyFill="1" applyBorder="1" applyAlignment="1">
      <alignment horizontal="center" wrapText="1"/>
    </xf>
    <xf numFmtId="0" fontId="10" fillId="0" borderId="70" xfId="0" applyFont="1" applyFill="1" applyBorder="1" applyAlignment="1">
      <alignment horizontal="center" vertical="center" wrapText="1"/>
    </xf>
    <xf numFmtId="0" fontId="16" fillId="0" borderId="68" xfId="0" applyFont="1" applyFill="1" applyBorder="1" applyAlignment="1">
      <alignment wrapText="1"/>
    </xf>
    <xf numFmtId="49" fontId="8" fillId="0" borderId="63" xfId="0" applyNumberFormat="1" applyFont="1" applyFill="1" applyBorder="1" applyAlignment="1" applyProtection="1">
      <alignment horizontal="left" wrapText="1"/>
    </xf>
    <xf numFmtId="49" fontId="6" fillId="0" borderId="63" xfId="0" applyNumberFormat="1" applyFont="1" applyFill="1" applyBorder="1" applyAlignment="1" applyProtection="1">
      <alignment horizontal="left" wrapText="1"/>
    </xf>
    <xf numFmtId="49" fontId="7" fillId="0" borderId="63" xfId="0" applyNumberFormat="1" applyFont="1" applyFill="1" applyBorder="1" applyAlignment="1" applyProtection="1">
      <alignment wrapText="1"/>
    </xf>
    <xf numFmtId="49" fontId="7" fillId="0" borderId="63" xfId="0" applyNumberFormat="1" applyFont="1" applyFill="1" applyBorder="1" applyAlignment="1" applyProtection="1">
      <alignment horizontal="left" wrapText="1"/>
    </xf>
    <xf numFmtId="49" fontId="8" fillId="0" borderId="22" xfId="0" applyNumberFormat="1" applyFont="1" applyFill="1" applyBorder="1" applyAlignment="1" applyProtection="1">
      <alignment horizontal="left"/>
    </xf>
    <xf numFmtId="49" fontId="8" fillId="0" borderId="22" xfId="0" applyNumberFormat="1" applyFont="1" applyFill="1" applyBorder="1" applyAlignment="1" applyProtection="1"/>
    <xf numFmtId="0" fontId="3" fillId="0" borderId="22" xfId="0" applyFont="1" applyBorder="1" applyAlignment="1"/>
    <xf numFmtId="49" fontId="7" fillId="0" borderId="2" xfId="0" applyNumberFormat="1" applyFont="1" applyFill="1" applyBorder="1" applyAlignment="1" applyProtection="1">
      <alignment wrapText="1"/>
    </xf>
    <xf numFmtId="49" fontId="6" fillId="0" borderId="22" xfId="0" applyNumberFormat="1" applyFont="1" applyFill="1" applyBorder="1" applyAlignment="1" applyProtection="1">
      <alignment horizontal="left"/>
    </xf>
    <xf numFmtId="49" fontId="7" fillId="0" borderId="22" xfId="0" applyNumberFormat="1" applyFont="1" applyFill="1" applyBorder="1" applyAlignment="1" applyProtection="1">
      <alignment horizontal="left"/>
    </xf>
    <xf numFmtId="49" fontId="8" fillId="0" borderId="63" xfId="0" applyNumberFormat="1" applyFont="1" applyFill="1" applyBorder="1" applyAlignment="1" applyProtection="1">
      <alignment horizontal="left"/>
    </xf>
    <xf numFmtId="49" fontId="6" fillId="0" borderId="63" xfId="0" applyNumberFormat="1" applyFont="1" applyFill="1" applyBorder="1" applyAlignment="1" applyProtection="1">
      <alignment horizontal="left"/>
    </xf>
    <xf numFmtId="49" fontId="7" fillId="0" borderId="63" xfId="0" applyNumberFormat="1" applyFont="1" applyFill="1" applyBorder="1" applyProtection="1"/>
    <xf numFmtId="49" fontId="7" fillId="0" borderId="63" xfId="0" applyNumberFormat="1" applyFont="1" applyFill="1" applyBorder="1" applyAlignment="1" applyProtection="1">
      <alignment horizontal="left"/>
    </xf>
    <xf numFmtId="49" fontId="7" fillId="0" borderId="8" xfId="0" applyNumberFormat="1" applyFont="1" applyFill="1" applyBorder="1" applyAlignment="1" applyProtection="1">
      <alignment wrapText="1"/>
    </xf>
    <xf numFmtId="0" fontId="5" fillId="0" borderId="41" xfId="0" applyNumberFormat="1" applyFont="1" applyFill="1" applyBorder="1" applyAlignment="1" applyProtection="1">
      <alignment horizontal="center"/>
    </xf>
    <xf numFmtId="49" fontId="7" fillId="0" borderId="0" xfId="0" applyNumberFormat="1" applyFont="1" applyFill="1" applyBorder="1" applyAlignment="1" applyProtection="1">
      <alignment horizontal="left"/>
    </xf>
    <xf numFmtId="0" fontId="5" fillId="6" borderId="4" xfId="0" applyNumberFormat="1" applyFont="1" applyFill="1" applyBorder="1" applyAlignment="1" applyProtection="1">
      <alignment horizontal="center"/>
    </xf>
    <xf numFmtId="0" fontId="5" fillId="6" borderId="6" xfId="0" applyNumberFormat="1" applyFont="1" applyFill="1" applyBorder="1" applyAlignment="1" applyProtection="1">
      <alignment horizontal="center"/>
    </xf>
    <xf numFmtId="0" fontId="5" fillId="6" borderId="6" xfId="0" applyNumberFormat="1" applyFont="1" applyFill="1" applyBorder="1" applyAlignment="1" applyProtection="1">
      <alignment horizontal="left" wrapText="1"/>
    </xf>
    <xf numFmtId="0" fontId="5" fillId="0" borderId="44" xfId="0" applyNumberFormat="1" applyFont="1" applyFill="1" applyBorder="1" applyAlignment="1" applyProtection="1">
      <alignment horizontal="center"/>
    </xf>
    <xf numFmtId="0" fontId="5" fillId="0" borderId="12" xfId="0" applyNumberFormat="1" applyFont="1" applyFill="1" applyBorder="1" applyAlignment="1" applyProtection="1">
      <alignment horizontal="left" wrapText="1"/>
    </xf>
    <xf numFmtId="49" fontId="8" fillId="0" borderId="67" xfId="0" applyNumberFormat="1" applyFont="1" applyFill="1" applyBorder="1" applyAlignment="1" applyProtection="1">
      <alignment horizontal="left"/>
    </xf>
    <xf numFmtId="49" fontId="8" fillId="0" borderId="0" xfId="0" applyNumberFormat="1" applyFont="1" applyFill="1" applyBorder="1" applyAlignment="1" applyProtection="1">
      <alignment horizontal="left"/>
    </xf>
    <xf numFmtId="0" fontId="7" fillId="0" borderId="20" xfId="0" applyFont="1" applyBorder="1" applyAlignment="1"/>
    <xf numFmtId="49" fontId="8" fillId="0" borderId="0" xfId="0" applyNumberFormat="1" applyFont="1" applyFill="1" applyAlignment="1" applyProtection="1"/>
    <xf numFmtId="0" fontId="7" fillId="0" borderId="0" xfId="0" applyFont="1" applyAlignment="1"/>
    <xf numFmtId="0" fontId="4" fillId="0" borderId="17"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4" fontId="4" fillId="0" borderId="59" xfId="0" applyNumberFormat="1" applyFont="1" applyFill="1" applyBorder="1" applyAlignment="1" applyProtection="1">
      <alignment horizontal="right" wrapText="1"/>
    </xf>
    <xf numFmtId="49" fontId="6" fillId="0" borderId="0" xfId="0" applyNumberFormat="1" applyFont="1" applyFill="1" applyBorder="1" applyAlignment="1" applyProtection="1">
      <alignment horizontal="left"/>
    </xf>
    <xf numFmtId="49" fontId="7" fillId="0" borderId="0" xfId="0" applyNumberFormat="1" applyFont="1" applyFill="1" applyBorder="1" applyProtection="1"/>
    <xf numFmtId="49" fontId="7" fillId="0" borderId="0" xfId="0" applyNumberFormat="1" applyFont="1" applyFill="1" applyBorder="1" applyAlignment="1" applyProtection="1">
      <alignment wrapText="1"/>
    </xf>
    <xf numFmtId="49" fontId="8" fillId="0" borderId="0" xfId="0" applyNumberFormat="1" applyFont="1" applyFill="1" applyBorder="1" applyAlignment="1" applyProtection="1">
      <alignment horizontal="left" wrapText="1"/>
    </xf>
    <xf numFmtId="49" fontId="6" fillId="0" borderId="0" xfId="0" applyNumberFormat="1" applyFont="1" applyFill="1" applyBorder="1" applyAlignment="1" applyProtection="1">
      <alignment horizontal="left" wrapText="1"/>
    </xf>
    <xf numFmtId="49" fontId="7" fillId="0" borderId="0" xfId="0" applyNumberFormat="1" applyFont="1" applyFill="1" applyBorder="1" applyAlignment="1" applyProtection="1">
      <alignment horizontal="left" wrapText="1"/>
    </xf>
    <xf numFmtId="0" fontId="5" fillId="6" borderId="13" xfId="0" applyNumberFormat="1" applyFont="1" applyFill="1" applyBorder="1" applyAlignment="1" applyProtection="1">
      <alignment horizontal="left" wrapText="1"/>
    </xf>
    <xf numFmtId="0" fontId="5" fillId="0" borderId="8" xfId="0" applyNumberFormat="1" applyFont="1" applyFill="1" applyBorder="1" applyAlignment="1" applyProtection="1">
      <alignment horizontal="center"/>
    </xf>
    <xf numFmtId="0" fontId="5" fillId="0" borderId="3" xfId="0" applyNumberFormat="1" applyFont="1" applyFill="1" applyBorder="1" applyAlignment="1" applyProtection="1">
      <alignment horizontal="center"/>
    </xf>
    <xf numFmtId="4" fontId="15" fillId="0" borderId="6" xfId="0" applyNumberFormat="1" applyFont="1" applyFill="1" applyBorder="1" applyAlignment="1" applyProtection="1">
      <alignment horizontal="right" wrapText="1"/>
    </xf>
    <xf numFmtId="4" fontId="15" fillId="0" borderId="7" xfId="0" applyNumberFormat="1" applyFont="1" applyFill="1" applyBorder="1" applyAlignment="1" applyProtection="1">
      <alignment horizontal="right" wrapText="1"/>
    </xf>
    <xf numFmtId="4" fontId="15" fillId="0" borderId="8" xfId="0" applyNumberFormat="1" applyFont="1" applyFill="1" applyBorder="1" applyAlignment="1" applyProtection="1">
      <alignment horizontal="right" wrapText="1"/>
    </xf>
    <xf numFmtId="4" fontId="15" fillId="0" borderId="17" xfId="0" applyNumberFormat="1" applyFont="1" applyFill="1" applyBorder="1" applyAlignment="1" applyProtection="1">
      <alignment horizontal="right"/>
    </xf>
    <xf numFmtId="4" fontId="15" fillId="0" borderId="7" xfId="0" applyNumberFormat="1" applyFont="1" applyFill="1" applyBorder="1" applyAlignment="1" applyProtection="1">
      <alignment horizontal="right"/>
    </xf>
    <xf numFmtId="4" fontId="15" fillId="0" borderId="17" xfId="0" applyNumberFormat="1" applyFont="1" applyFill="1" applyBorder="1" applyAlignment="1" applyProtection="1">
      <alignment horizontal="right" wrapText="1"/>
    </xf>
    <xf numFmtId="4" fontId="15" fillId="0" borderId="2" xfId="0" applyNumberFormat="1" applyFont="1" applyFill="1" applyBorder="1" applyAlignment="1" applyProtection="1">
      <alignment horizontal="right" wrapText="1"/>
    </xf>
    <xf numFmtId="4" fontId="4" fillId="0" borderId="28" xfId="0" applyNumberFormat="1" applyFont="1" applyFill="1" applyBorder="1" applyAlignment="1" applyProtection="1">
      <alignment horizontal="right" wrapText="1"/>
    </xf>
    <xf numFmtId="0" fontId="13" fillId="0" borderId="0" xfId="0" applyFont="1" applyFill="1" applyBorder="1" applyProtection="1">
      <protection locked="0"/>
    </xf>
    <xf numFmtId="0" fontId="13" fillId="0" borderId="63" xfId="0" applyFont="1" applyFill="1" applyBorder="1"/>
    <xf numFmtId="0" fontId="13" fillId="0" borderId="61" xfId="0" applyFont="1" applyFill="1" applyBorder="1"/>
    <xf numFmtId="0" fontId="0" fillId="0" borderId="0" xfId="0" applyBorder="1" applyAlignment="1"/>
    <xf numFmtId="0" fontId="7" fillId="0" borderId="0" xfId="0" applyFont="1" applyFill="1" applyBorder="1" applyAlignment="1"/>
    <xf numFmtId="0" fontId="7" fillId="0" borderId="0" xfId="0" applyFont="1" applyFill="1" applyBorder="1"/>
    <xf numFmtId="0" fontId="7" fillId="0" borderId="6" xfId="0" applyFont="1" applyFill="1" applyBorder="1" applyAlignment="1">
      <alignment vertical="top"/>
    </xf>
    <xf numFmtId="4" fontId="4" fillId="0" borderId="61" xfId="0" applyNumberFormat="1" applyFont="1" applyFill="1" applyBorder="1" applyAlignment="1" applyProtection="1">
      <alignment horizontal="center" wrapText="1"/>
      <protection locked="0"/>
    </xf>
    <xf numFmtId="0" fontId="5" fillId="0" borderId="29" xfId="0" applyFont="1" applyFill="1" applyBorder="1" applyAlignment="1" applyProtection="1">
      <alignment horizontal="center" wrapText="1"/>
      <protection locked="0"/>
    </xf>
    <xf numFmtId="4" fontId="15" fillId="0" borderId="61" xfId="0" applyNumberFormat="1" applyFont="1" applyFill="1" applyBorder="1" applyAlignment="1" applyProtection="1">
      <alignment horizontal="center" wrapText="1"/>
      <protection locked="0"/>
    </xf>
    <xf numFmtId="0" fontId="16" fillId="0" borderId="29" xfId="0" applyFont="1" applyFill="1" applyBorder="1" applyAlignment="1" applyProtection="1">
      <alignment horizontal="center" wrapText="1"/>
      <protection locked="0"/>
    </xf>
    <xf numFmtId="4" fontId="15" fillId="0" borderId="62" xfId="0" applyNumberFormat="1" applyFont="1" applyFill="1" applyBorder="1" applyAlignment="1" applyProtection="1">
      <alignment horizontal="center" wrapText="1"/>
      <protection locked="0"/>
    </xf>
    <xf numFmtId="0" fontId="16" fillId="0" borderId="30" xfId="0" applyFont="1" applyFill="1" applyBorder="1" applyAlignment="1" applyProtection="1">
      <alignment horizontal="center" wrapText="1"/>
      <protection locked="0"/>
    </xf>
    <xf numFmtId="4" fontId="15" fillId="0" borderId="23" xfId="0" applyNumberFormat="1" applyFont="1" applyFill="1" applyBorder="1" applyAlignment="1" applyProtection="1">
      <alignment horizontal="center" wrapText="1"/>
      <protection locked="0"/>
    </xf>
    <xf numFmtId="0" fontId="16" fillId="0" borderId="38" xfId="0" applyFont="1" applyFill="1" applyBorder="1" applyAlignment="1" applyProtection="1">
      <alignment horizontal="center" wrapText="1"/>
      <protection locked="0"/>
    </xf>
    <xf numFmtId="4" fontId="15" fillId="0" borderId="14" xfId="0" applyNumberFormat="1" applyFont="1" applyFill="1" applyBorder="1" applyAlignment="1" applyProtection="1">
      <alignment horizontal="center"/>
      <protection locked="0"/>
    </xf>
    <xf numFmtId="0" fontId="16" fillId="0" borderId="25" xfId="0" applyFont="1" applyFill="1" applyBorder="1" applyAlignment="1" applyProtection="1">
      <alignment horizontal="center" wrapText="1"/>
      <protection locked="0"/>
    </xf>
    <xf numFmtId="4" fontId="15" fillId="0" borderId="61" xfId="0" applyNumberFormat="1" applyFont="1" applyFill="1" applyBorder="1" applyAlignment="1" applyProtection="1">
      <alignment horizontal="center"/>
      <protection locked="0"/>
    </xf>
    <xf numFmtId="4" fontId="15" fillId="0" borderId="62" xfId="0" applyNumberFormat="1" applyFont="1" applyFill="1" applyBorder="1" applyAlignment="1" applyProtection="1">
      <alignment horizontal="center"/>
      <protection locked="0"/>
    </xf>
    <xf numFmtId="0" fontId="16" fillId="0" borderId="30" xfId="0" quotePrefix="1" applyFont="1" applyFill="1" applyBorder="1" applyAlignment="1" applyProtection="1">
      <alignment horizontal="center" wrapText="1"/>
      <protection locked="0"/>
    </xf>
    <xf numFmtId="4" fontId="15" fillId="0" borderId="14" xfId="0" applyNumberFormat="1" applyFont="1" applyFill="1" applyBorder="1" applyAlignment="1" applyProtection="1">
      <alignment horizontal="center" wrapText="1"/>
      <protection locked="0"/>
    </xf>
    <xf numFmtId="4" fontId="15" fillId="0" borderId="10" xfId="0" applyNumberFormat="1" applyFont="1" applyFill="1" applyBorder="1" applyAlignment="1" applyProtection="1">
      <alignment horizontal="center" wrapText="1"/>
      <protection locked="0"/>
    </xf>
    <xf numFmtId="0" fontId="16" fillId="0" borderId="40" xfId="0" applyFont="1" applyFill="1" applyBorder="1" applyAlignment="1" applyProtection="1">
      <alignment horizontal="center" wrapText="1"/>
      <protection locked="0"/>
    </xf>
    <xf numFmtId="0" fontId="5" fillId="0" borderId="61" xfId="0" applyNumberFormat="1" applyFont="1" applyFill="1" applyBorder="1" applyAlignment="1" applyProtection="1">
      <alignment wrapText="1"/>
      <protection locked="0"/>
    </xf>
    <xf numFmtId="0" fontId="5" fillId="0" borderId="62" xfId="0" applyNumberFormat="1" applyFont="1" applyFill="1" applyBorder="1" applyAlignment="1" applyProtection="1">
      <alignment wrapText="1"/>
      <protection locked="0"/>
    </xf>
    <xf numFmtId="2" fontId="5" fillId="0" borderId="6" xfId="0" applyNumberFormat="1" applyFont="1" applyFill="1" applyBorder="1" applyAlignment="1" applyProtection="1">
      <alignment wrapText="1"/>
      <protection locked="0"/>
    </xf>
    <xf numFmtId="2" fontId="5" fillId="0" borderId="2" xfId="0" applyNumberFormat="1" applyFont="1" applyFill="1" applyBorder="1" applyAlignment="1" applyProtection="1">
      <alignment wrapText="1"/>
      <protection locked="0"/>
    </xf>
    <xf numFmtId="2" fontId="5" fillId="0" borderId="7" xfId="0" applyNumberFormat="1" applyFont="1" applyFill="1" applyBorder="1" applyAlignment="1" applyProtection="1">
      <alignment wrapText="1"/>
      <protection locked="0"/>
    </xf>
    <xf numFmtId="2" fontId="5" fillId="0" borderId="8" xfId="0" applyNumberFormat="1" applyFont="1" applyFill="1" applyBorder="1" applyAlignment="1" applyProtection="1">
      <alignment wrapText="1"/>
      <protection locked="0"/>
    </xf>
    <xf numFmtId="2" fontId="5" fillId="0" borderId="3" xfId="0" applyNumberFormat="1" applyFont="1" applyFill="1" applyBorder="1" applyAlignment="1" applyProtection="1">
      <alignment wrapText="1"/>
      <protection locked="0"/>
    </xf>
    <xf numFmtId="2" fontId="15" fillId="0" borderId="17" xfId="0" applyNumberFormat="1" applyFont="1" applyFill="1" applyBorder="1" applyAlignment="1" applyProtection="1">
      <alignment horizontal="right"/>
      <protection locked="0"/>
    </xf>
    <xf numFmtId="2" fontId="15" fillId="0" borderId="7" xfId="0" applyNumberFormat="1" applyFont="1" applyFill="1" applyBorder="1" applyAlignment="1" applyProtection="1">
      <alignment horizontal="right"/>
      <protection locked="0"/>
    </xf>
    <xf numFmtId="2" fontId="15" fillId="0" borderId="6" xfId="0" applyNumberFormat="1" applyFont="1" applyFill="1" applyBorder="1" applyAlignment="1" applyProtection="1">
      <alignment horizontal="right"/>
      <protection locked="0"/>
    </xf>
    <xf numFmtId="2" fontId="15" fillId="0" borderId="8" xfId="0" applyNumberFormat="1" applyFont="1" applyFill="1" applyBorder="1" applyAlignment="1" applyProtection="1">
      <alignment horizontal="right"/>
      <protection locked="0"/>
    </xf>
    <xf numFmtId="49" fontId="8" fillId="0" borderId="0" xfId="0" applyNumberFormat="1" applyFont="1" applyFill="1" applyBorder="1" applyAlignment="1" applyProtection="1">
      <alignment horizontal="left"/>
    </xf>
    <xf numFmtId="49" fontId="6" fillId="0" borderId="0" xfId="0" applyNumberFormat="1" applyFont="1" applyFill="1" applyBorder="1" applyAlignment="1" applyProtection="1">
      <alignment horizontal="left"/>
    </xf>
    <xf numFmtId="49" fontId="8" fillId="0" borderId="0" xfId="0" applyNumberFormat="1" applyFont="1" applyFill="1" applyAlignment="1" applyProtection="1">
      <alignment horizontal="left"/>
    </xf>
    <xf numFmtId="49" fontId="8" fillId="0" borderId="0" xfId="0" applyNumberFormat="1" applyFont="1" applyFill="1" applyAlignment="1" applyProtection="1">
      <alignment horizontal="left" vertical="top"/>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5" fillId="2" borderId="16" xfId="0" applyNumberFormat="1" applyFont="1" applyFill="1" applyBorder="1" applyAlignment="1" applyProtection="1">
      <alignment horizontal="center"/>
    </xf>
    <xf numFmtId="0" fontId="5" fillId="2" borderId="15" xfId="0" applyNumberFormat="1" applyFont="1" applyFill="1" applyBorder="1" applyAlignment="1" applyProtection="1">
      <alignment horizontal="center"/>
    </xf>
    <xf numFmtId="0" fontId="7" fillId="0" borderId="6" xfId="0" applyFont="1" applyFill="1" applyBorder="1" applyAlignment="1">
      <alignment vertical="top" wrapText="1"/>
    </xf>
    <xf numFmtId="0" fontId="7" fillId="0" borderId="63" xfId="0" applyNumberFormat="1" applyFont="1" applyFill="1" applyBorder="1" applyAlignment="1" applyProtection="1">
      <alignment horizontal="center" wrapText="1"/>
    </xf>
    <xf numFmtId="0" fontId="7" fillId="0" borderId="63"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xf>
    <xf numFmtId="0" fontId="7" fillId="0" borderId="22" xfId="0" applyNumberFormat="1" applyFont="1" applyFill="1" applyBorder="1" applyAlignment="1" applyProtection="1">
      <alignment horizontal="center"/>
    </xf>
    <xf numFmtId="0" fontId="13" fillId="0" borderId="24" xfId="0" applyFont="1" applyFill="1" applyBorder="1" applyAlignment="1" applyProtection="1">
      <alignment horizontal="center"/>
      <protection locked="0"/>
    </xf>
    <xf numFmtId="0" fontId="13" fillId="0" borderId="63" xfId="0" applyFont="1" applyFill="1" applyBorder="1" applyProtection="1"/>
    <xf numFmtId="0" fontId="13" fillId="0" borderId="0" xfId="0" applyFont="1" applyFill="1" applyBorder="1" applyProtection="1"/>
    <xf numFmtId="0" fontId="13" fillId="0" borderId="6" xfId="0" applyFont="1" applyFill="1" applyBorder="1" applyAlignment="1" applyProtection="1">
      <alignment horizontal="center"/>
      <protection locked="0"/>
    </xf>
    <xf numFmtId="0" fontId="7" fillId="0" borderId="29" xfId="0" applyNumberFormat="1" applyFont="1" applyFill="1" applyBorder="1" applyAlignment="1" applyProtection="1">
      <protection locked="0"/>
    </xf>
    <xf numFmtId="0" fontId="7" fillId="0" borderId="30" xfId="0" applyNumberFormat="1" applyFont="1" applyFill="1" applyBorder="1" applyAlignment="1" applyProtection="1">
      <protection locked="0"/>
    </xf>
    <xf numFmtId="0" fontId="7" fillId="0" borderId="72" xfId="0" applyNumberFormat="1" applyFont="1" applyBorder="1" applyAlignment="1" applyProtection="1">
      <protection locked="0"/>
    </xf>
    <xf numFmtId="0" fontId="7" fillId="0" borderId="73" xfId="0" applyNumberFormat="1" applyFont="1" applyBorder="1" applyAlignment="1" applyProtection="1">
      <protection locked="0"/>
    </xf>
    <xf numFmtId="0" fontId="7" fillId="0" borderId="36" xfId="0" applyNumberFormat="1" applyFont="1" applyBorder="1" applyAlignment="1" applyProtection="1">
      <protection locked="0"/>
    </xf>
    <xf numFmtId="0" fontId="7" fillId="5" borderId="32" xfId="0" applyNumberFormat="1" applyFont="1" applyFill="1" applyBorder="1" applyProtection="1"/>
    <xf numFmtId="0" fontId="7" fillId="5" borderId="34" xfId="0" applyNumberFormat="1" applyFont="1" applyFill="1" applyBorder="1" applyProtection="1"/>
    <xf numFmtId="0" fontId="7" fillId="5" borderId="72" xfId="0" applyNumberFormat="1" applyFont="1" applyFill="1" applyBorder="1" applyProtection="1"/>
    <xf numFmtId="0" fontId="22" fillId="5" borderId="32" xfId="0" applyNumberFormat="1" applyFont="1" applyFill="1" applyBorder="1" applyProtection="1"/>
    <xf numFmtId="0" fontId="7" fillId="0" borderId="72" xfId="0" applyNumberFormat="1" applyFont="1" applyFill="1" applyBorder="1" applyAlignment="1" applyProtection="1">
      <protection locked="0"/>
    </xf>
    <xf numFmtId="0" fontId="7" fillId="0" borderId="73" xfId="0" applyNumberFormat="1" applyFont="1" applyFill="1" applyBorder="1" applyAlignment="1" applyProtection="1">
      <protection locked="0"/>
    </xf>
    <xf numFmtId="0" fontId="7" fillId="0" borderId="36" xfId="0" applyNumberFormat="1" applyFont="1" applyFill="1" applyBorder="1" applyAlignment="1" applyProtection="1">
      <protection locked="0"/>
    </xf>
    <xf numFmtId="0" fontId="13" fillId="0" borderId="6" xfId="0" applyFont="1" applyFill="1" applyBorder="1" applyAlignment="1">
      <alignment vertical="top"/>
    </xf>
    <xf numFmtId="0" fontId="7" fillId="0" borderId="24" xfId="0" applyFont="1" applyFill="1" applyBorder="1"/>
    <xf numFmtId="0" fontId="0" fillId="0" borderId="2" xfId="0" applyFill="1" applyBorder="1"/>
    <xf numFmtId="0" fontId="0" fillId="0" borderId="8" xfId="0" applyFill="1" applyBorder="1"/>
    <xf numFmtId="0" fontId="5" fillId="0" borderId="58" xfId="0" applyNumberFormat="1" applyFont="1" applyFill="1" applyBorder="1" applyAlignment="1" applyProtection="1">
      <alignment horizontal="left" wrapText="1"/>
    </xf>
    <xf numFmtId="0" fontId="5" fillId="0" borderId="7" xfId="0" applyNumberFormat="1" applyFont="1" applyFill="1" applyBorder="1" applyAlignment="1" applyProtection="1">
      <alignment horizontal="center"/>
    </xf>
    <xf numFmtId="0" fontId="5" fillId="6" borderId="13" xfId="0" applyNumberFormat="1" applyFont="1" applyFill="1" applyBorder="1" applyAlignment="1" applyProtection="1">
      <alignment horizontal="center"/>
    </xf>
    <xf numFmtId="0" fontId="5" fillId="0" borderId="17" xfId="0" applyNumberFormat="1" applyFont="1" applyFill="1" applyBorder="1" applyAlignment="1">
      <alignment horizontal="center"/>
    </xf>
    <xf numFmtId="0" fontId="5" fillId="0" borderId="6" xfId="0" applyNumberFormat="1" applyFont="1" applyFill="1" applyBorder="1" applyAlignment="1">
      <alignment horizontal="center"/>
    </xf>
    <xf numFmtId="0" fontId="5" fillId="0" borderId="7" xfId="0" applyNumberFormat="1" applyFont="1" applyFill="1" applyBorder="1" applyAlignment="1">
      <alignment horizontal="center"/>
    </xf>
    <xf numFmtId="0" fontId="5" fillId="0" borderId="2" xfId="0" applyNumberFormat="1" applyFont="1" applyFill="1" applyBorder="1" applyAlignment="1">
      <alignment horizontal="center"/>
    </xf>
    <xf numFmtId="3" fontId="5" fillId="0" borderId="6" xfId="0" applyNumberFormat="1" applyFont="1" applyFill="1" applyBorder="1" applyAlignment="1">
      <alignment horizontal="center"/>
    </xf>
    <xf numFmtId="4" fontId="15" fillId="0" borderId="13" xfId="0" applyNumberFormat="1" applyFont="1" applyFill="1" applyBorder="1" applyAlignment="1" applyProtection="1">
      <alignment horizontal="right"/>
    </xf>
    <xf numFmtId="4" fontId="15" fillId="0" borderId="6" xfId="0" applyNumberFormat="1" applyFont="1" applyFill="1" applyBorder="1" applyAlignment="1" applyProtection="1">
      <alignment horizontal="center" wrapText="1"/>
      <protection locked="0"/>
    </xf>
    <xf numFmtId="0" fontId="5" fillId="0" borderId="15" xfId="0" applyFont="1" applyFill="1" applyBorder="1" applyAlignment="1">
      <alignment horizontal="center"/>
    </xf>
    <xf numFmtId="0" fontId="5" fillId="0" borderId="12" xfId="0" applyFont="1" applyFill="1" applyBorder="1" applyAlignment="1">
      <alignment horizontal="center"/>
    </xf>
    <xf numFmtId="0" fontId="15"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NumberFormat="1" applyFont="1" applyFill="1" applyBorder="1" applyAlignment="1">
      <alignment horizontal="center"/>
    </xf>
    <xf numFmtId="0" fontId="16" fillId="0" borderId="8" xfId="0" applyFont="1" applyFill="1" applyBorder="1" applyAlignment="1">
      <alignment horizontal="center" wrapText="1"/>
    </xf>
    <xf numFmtId="18" fontId="15" fillId="0" borderId="6" xfId="0" applyNumberFormat="1" applyFont="1" applyFill="1" applyBorder="1" applyAlignment="1">
      <alignment horizontal="center" vertical="center"/>
    </xf>
    <xf numFmtId="0" fontId="4" fillId="0" borderId="6" xfId="0" applyFont="1" applyFill="1" applyBorder="1" applyAlignment="1">
      <alignment horizontal="center" vertical="center"/>
    </xf>
    <xf numFmtId="2" fontId="15" fillId="0" borderId="13" xfId="0" applyNumberFormat="1" applyFont="1" applyFill="1" applyBorder="1" applyAlignment="1" applyProtection="1">
      <alignment horizontal="right"/>
      <protection locked="0"/>
    </xf>
    <xf numFmtId="4" fontId="19" fillId="0" borderId="74" xfId="0" applyNumberFormat="1" applyFont="1" applyFill="1" applyBorder="1" applyAlignment="1" applyProtection="1">
      <alignment horizontal="right" wrapText="1"/>
      <protection locked="0"/>
    </xf>
    <xf numFmtId="0" fontId="10" fillId="0" borderId="32" xfId="0" applyNumberFormat="1" applyFont="1" applyBorder="1" applyAlignment="1" applyProtection="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7" fillId="5" borderId="71" xfId="0" applyNumberFormat="1" applyFont="1" applyFill="1" applyBorder="1" applyAlignment="1" applyProtection="1"/>
    <xf numFmtId="0" fontId="0" fillId="5" borderId="38" xfId="0" applyFill="1" applyBorder="1" applyAlignment="1"/>
    <xf numFmtId="0" fontId="0" fillId="5" borderId="40" xfId="0" applyFill="1" applyBorder="1" applyAlignment="1"/>
    <xf numFmtId="49" fontId="8" fillId="0" borderId="22" xfId="0" applyNumberFormat="1" applyFont="1" applyFill="1" applyBorder="1" applyAlignment="1" applyProtection="1"/>
    <xf numFmtId="0" fontId="7" fillId="0" borderId="22" xfId="0" applyFont="1" applyFill="1" applyBorder="1" applyAlignment="1"/>
    <xf numFmtId="0" fontId="7" fillId="0" borderId="12" xfId="0" applyFont="1" applyFill="1" applyBorder="1" applyAlignment="1"/>
    <xf numFmtId="49" fontId="8" fillId="0" borderId="66" xfId="0" applyNumberFormat="1" applyFont="1" applyFill="1" applyBorder="1" applyAlignment="1" applyProtection="1">
      <alignment horizontal="left"/>
    </xf>
    <xf numFmtId="0" fontId="0" fillId="0" borderId="67" xfId="0" applyBorder="1" applyAlignment="1"/>
    <xf numFmtId="0" fontId="0" fillId="0" borderId="64" xfId="0" applyBorder="1" applyAlignment="1"/>
    <xf numFmtId="49" fontId="8" fillId="0" borderId="10" xfId="0" quotePrefix="1" applyNumberFormat="1" applyFont="1" applyFill="1" applyBorder="1" applyAlignment="1" applyProtection="1">
      <alignment horizontal="left"/>
    </xf>
    <xf numFmtId="0" fontId="7" fillId="0" borderId="0" xfId="0" applyFont="1" applyFill="1" applyBorder="1" applyAlignment="1"/>
    <xf numFmtId="0" fontId="7" fillId="0" borderId="20" xfId="0" applyFont="1" applyFill="1" applyBorder="1" applyAlignment="1"/>
    <xf numFmtId="0" fontId="0" fillId="0" borderId="0" xfId="0" applyFill="1" applyBorder="1" applyAlignment="1"/>
    <xf numFmtId="0" fontId="0" fillId="0" borderId="20" xfId="0" applyFill="1" applyBorder="1" applyAlignment="1"/>
    <xf numFmtId="49" fontId="8" fillId="0" borderId="66" xfId="0" applyNumberFormat="1" applyFont="1" applyFill="1" applyBorder="1" applyAlignment="1" applyProtection="1"/>
    <xf numFmtId="49" fontId="8" fillId="0" borderId="67" xfId="0" applyNumberFormat="1" applyFont="1" applyFill="1" applyBorder="1" applyAlignment="1" applyProtection="1"/>
    <xf numFmtId="49" fontId="8" fillId="0" borderId="64" xfId="0" applyNumberFormat="1" applyFont="1" applyFill="1" applyBorder="1" applyAlignment="1" applyProtection="1"/>
    <xf numFmtId="0" fontId="7" fillId="0" borderId="0" xfId="0" applyFont="1" applyBorder="1" applyAlignment="1"/>
    <xf numFmtId="0" fontId="7" fillId="0" borderId="20" xfId="0" applyFont="1" applyBorder="1" applyAlignment="1"/>
    <xf numFmtId="0" fontId="0" fillId="0" borderId="0" xfId="0" applyBorder="1" applyAlignment="1"/>
    <xf numFmtId="0" fontId="0" fillId="0" borderId="20" xfId="0" applyBorder="1" applyAlignment="1"/>
    <xf numFmtId="49" fontId="8" fillId="0" borderId="0" xfId="0" quotePrefix="1" applyNumberFormat="1" applyFont="1" applyFill="1" applyBorder="1" applyAlignment="1" applyProtection="1">
      <alignment horizontal="left"/>
    </xf>
    <xf numFmtId="49" fontId="8" fillId="0" borderId="20" xfId="0" quotePrefix="1" applyNumberFormat="1" applyFont="1" applyFill="1" applyBorder="1" applyAlignment="1" applyProtection="1">
      <alignment horizontal="left"/>
    </xf>
    <xf numFmtId="49" fontId="8" fillId="0" borderId="10" xfId="0" applyNumberFormat="1" applyFont="1" applyFill="1" applyBorder="1" applyAlignment="1" applyProtection="1">
      <alignment horizontal="left"/>
    </xf>
    <xf numFmtId="0" fontId="8" fillId="0" borderId="66" xfId="0" applyNumberFormat="1" applyFont="1" applyFill="1" applyBorder="1" applyAlignment="1" applyProtection="1"/>
    <xf numFmtId="0" fontId="8" fillId="0" borderId="67" xfId="0" applyNumberFormat="1" applyFont="1" applyFill="1" applyBorder="1" applyAlignment="1" applyProtection="1"/>
    <xf numFmtId="0" fontId="8" fillId="0" borderId="64" xfId="0" applyNumberFormat="1" applyFont="1" applyFill="1" applyBorder="1" applyAlignment="1" applyProtection="1"/>
    <xf numFmtId="0" fontId="8" fillId="0" borderId="23" xfId="0" applyNumberFormat="1" applyFont="1" applyFill="1" applyBorder="1" applyAlignment="1" applyProtection="1"/>
    <xf numFmtId="0" fontId="8" fillId="0" borderId="22" xfId="0" applyNumberFormat="1" applyFont="1" applyFill="1" applyBorder="1" applyAlignment="1" applyProtection="1"/>
    <xf numFmtId="0" fontId="8" fillId="0" borderId="12" xfId="0" applyNumberFormat="1" applyFont="1" applyFill="1" applyBorder="1" applyAlignment="1" applyProtection="1"/>
    <xf numFmtId="0" fontId="9" fillId="0" borderId="10" xfId="0" applyNumberFormat="1" applyFont="1" applyFill="1" applyBorder="1" applyAlignment="1" applyProtection="1"/>
    <xf numFmtId="0" fontId="9" fillId="0" borderId="0" xfId="0" applyNumberFormat="1" applyFont="1" applyFill="1" applyBorder="1" applyAlignment="1" applyProtection="1"/>
    <xf numFmtId="0" fontId="9" fillId="0" borderId="20" xfId="0" applyNumberFormat="1" applyFont="1" applyFill="1" applyBorder="1" applyAlignment="1" applyProtection="1"/>
    <xf numFmtId="49" fontId="8" fillId="0" borderId="10" xfId="0" applyNumberFormat="1" applyFont="1" applyFill="1" applyBorder="1" applyAlignment="1" applyProtection="1"/>
    <xf numFmtId="49" fontId="8" fillId="0" borderId="0" xfId="0" applyNumberFormat="1" applyFont="1" applyFill="1" applyBorder="1" applyAlignment="1" applyProtection="1"/>
    <xf numFmtId="49" fontId="8" fillId="0" borderId="20" xfId="0" applyNumberFormat="1" applyFont="1" applyFill="1" applyBorder="1" applyAlignment="1" applyProtection="1"/>
    <xf numFmtId="49" fontId="9" fillId="0" borderId="0" xfId="0" applyNumberFormat="1" applyFont="1" applyFill="1" applyBorder="1" applyAlignment="1" applyProtection="1"/>
    <xf numFmtId="49" fontId="1" fillId="4" borderId="61" xfId="0" applyNumberFormat="1" applyFont="1" applyFill="1" applyBorder="1" applyAlignment="1" applyProtection="1">
      <alignment horizontal="left" vertical="center"/>
    </xf>
    <xf numFmtId="49" fontId="1" fillId="4" borderId="63" xfId="0" applyNumberFormat="1" applyFont="1" applyFill="1" applyBorder="1" applyAlignment="1" applyProtection="1">
      <alignment horizontal="left" vertical="center"/>
    </xf>
    <xf numFmtId="49" fontId="1" fillId="4" borderId="13" xfId="0" applyNumberFormat="1" applyFont="1" applyFill="1" applyBorder="1" applyAlignment="1" applyProtection="1">
      <alignment horizontal="left" vertical="center"/>
    </xf>
    <xf numFmtId="49" fontId="4" fillId="0" borderId="0" xfId="0" applyNumberFormat="1" applyFont="1" applyFill="1" applyBorder="1" applyAlignment="1" applyProtection="1">
      <alignment horizontal="right"/>
    </xf>
    <xf numFmtId="49" fontId="4" fillId="0" borderId="34" xfId="0" applyNumberFormat="1" applyFont="1" applyFill="1" applyBorder="1" applyAlignment="1" applyProtection="1">
      <alignment horizontal="right"/>
    </xf>
    <xf numFmtId="0" fontId="7" fillId="0" borderId="67" xfId="0" applyFont="1" applyBorder="1" applyAlignment="1"/>
    <xf numFmtId="0" fontId="7" fillId="0" borderId="64" xfId="0" applyFont="1" applyBorder="1" applyAlignment="1"/>
    <xf numFmtId="49" fontId="8" fillId="0" borderId="10" xfId="0" quotePrefix="1" applyNumberFormat="1" applyFont="1" applyFill="1" applyBorder="1" applyAlignment="1" applyProtection="1"/>
    <xf numFmtId="49" fontId="0" fillId="0" borderId="0" xfId="0" applyNumberFormat="1" applyBorder="1" applyAlignment="1"/>
    <xf numFmtId="49" fontId="0" fillId="0" borderId="20" xfId="0" applyNumberFormat="1" applyBorder="1" applyAlignment="1"/>
    <xf numFmtId="49" fontId="9" fillId="0" borderId="23" xfId="0" applyNumberFormat="1" applyFont="1" applyFill="1" applyBorder="1" applyAlignment="1" applyProtection="1"/>
    <xf numFmtId="0" fontId="0" fillId="0" borderId="22" xfId="0" applyFill="1" applyBorder="1" applyAlignment="1"/>
    <xf numFmtId="0" fontId="0" fillId="0" borderId="12" xfId="0" applyFill="1" applyBorder="1" applyAlignment="1"/>
    <xf numFmtId="49" fontId="9" fillId="0" borderId="10" xfId="0" applyNumberFormat="1" applyFont="1" applyFill="1" applyBorder="1" applyAlignment="1" applyProtection="1"/>
    <xf numFmtId="0" fontId="8" fillId="0" borderId="0" xfId="0" quotePrefix="1" applyNumberFormat="1" applyFont="1" applyFill="1" applyBorder="1" applyAlignment="1" applyProtection="1">
      <alignment horizontal="left" wrapText="1"/>
    </xf>
    <xf numFmtId="0" fontId="0" fillId="0" borderId="0" xfId="0" applyNumberFormat="1" applyBorder="1" applyAlignment="1"/>
    <xf numFmtId="0" fontId="0" fillId="0" borderId="20" xfId="0" applyNumberFormat="1" applyBorder="1" applyAlignment="1"/>
    <xf numFmtId="49" fontId="6" fillId="0" borderId="0" xfId="0" applyNumberFormat="1" applyFont="1" applyFill="1" applyBorder="1" applyAlignment="1" applyProtection="1">
      <alignment horizontal="left"/>
    </xf>
    <xf numFmtId="49" fontId="6" fillId="0" borderId="0" xfId="0" applyNumberFormat="1" applyFont="1" applyFill="1" applyAlignment="1" applyProtection="1"/>
    <xf numFmtId="0" fontId="0" fillId="0" borderId="0" xfId="0" applyAlignment="1"/>
    <xf numFmtId="49" fontId="8" fillId="0" borderId="0" xfId="0" quotePrefix="1" applyNumberFormat="1" applyFont="1" applyFill="1" applyBorder="1" applyAlignment="1" applyProtection="1"/>
    <xf numFmtId="49" fontId="8" fillId="0" borderId="20" xfId="0" quotePrefix="1" applyNumberFormat="1" applyFont="1" applyFill="1" applyBorder="1" applyAlignment="1" applyProtection="1"/>
    <xf numFmtId="49" fontId="8" fillId="0" borderId="0" xfId="0" applyNumberFormat="1" applyFont="1" applyFill="1" applyBorder="1" applyAlignment="1" applyProtection="1">
      <alignment horizontal="left"/>
    </xf>
    <xf numFmtId="49" fontId="8" fillId="0" borderId="20" xfId="0" applyNumberFormat="1" applyFont="1" applyFill="1" applyBorder="1" applyAlignment="1" applyProtection="1">
      <alignment horizontal="left"/>
    </xf>
    <xf numFmtId="49" fontId="8" fillId="0" borderId="10" xfId="0" quotePrefix="1" applyNumberFormat="1" applyFont="1" applyFill="1" applyBorder="1" applyAlignment="1" applyProtection="1">
      <alignment horizontal="left" wrapText="1"/>
    </xf>
    <xf numFmtId="49" fontId="8" fillId="0" borderId="0" xfId="0" applyNumberFormat="1" applyFont="1" applyFill="1" applyAlignment="1" applyProtection="1">
      <alignment vertical="top" wrapText="1"/>
    </xf>
    <xf numFmtId="0" fontId="7" fillId="0" borderId="0" xfId="0" applyFont="1" applyAlignment="1">
      <alignment vertical="top" wrapText="1"/>
    </xf>
    <xf numFmtId="49" fontId="8" fillId="0" borderId="0" xfId="0" applyNumberFormat="1" applyFont="1" applyFill="1" applyAlignment="1" applyProtection="1">
      <alignment horizontal="left"/>
    </xf>
    <xf numFmtId="0" fontId="7" fillId="0" borderId="0" xfId="0" applyFont="1" applyAlignment="1"/>
    <xf numFmtId="0" fontId="0" fillId="0" borderId="22" xfId="0" applyBorder="1" applyAlignment="1"/>
    <xf numFmtId="0" fontId="0" fillId="0" borderId="12" xfId="0" applyBorder="1" applyAlignment="1"/>
    <xf numFmtId="49" fontId="9" fillId="0" borderId="10" xfId="0" quotePrefix="1" applyNumberFormat="1" applyFont="1" applyFill="1" applyBorder="1" applyAlignment="1" applyProtection="1">
      <alignment horizontal="left"/>
    </xf>
    <xf numFmtId="49" fontId="9" fillId="0" borderId="23" xfId="0" quotePrefix="1" applyNumberFormat="1" applyFont="1" applyFill="1" applyBorder="1" applyAlignment="1" applyProtection="1">
      <alignment horizontal="left"/>
    </xf>
    <xf numFmtId="49" fontId="6" fillId="0" borderId="0" xfId="0" applyNumberFormat="1" applyFont="1" applyFill="1" applyAlignment="1" applyProtection="1">
      <alignment horizontal="left" wrapText="1"/>
    </xf>
    <xf numFmtId="49" fontId="9" fillId="0" borderId="0" xfId="0" applyNumberFormat="1" applyFont="1" applyFill="1" applyAlignment="1" applyProtection="1"/>
    <xf numFmtId="49" fontId="8" fillId="0" borderId="0" xfId="0" applyNumberFormat="1" applyFont="1" applyFill="1" applyAlignment="1" applyProtection="1">
      <alignment wrapText="1"/>
    </xf>
    <xf numFmtId="0" fontId="1" fillId="0" borderId="0" xfId="0" applyNumberFormat="1" applyFont="1" applyAlignment="1" applyProtection="1">
      <alignment horizontal="left"/>
    </xf>
    <xf numFmtId="0" fontId="11" fillId="0" borderId="43" xfId="0" applyNumberFormat="1" applyFont="1" applyBorder="1" applyAlignment="1" applyProtection="1">
      <alignment horizontal="center" vertical="center"/>
    </xf>
    <xf numFmtId="0" fontId="11" fillId="0" borderId="42" xfId="0" applyNumberFormat="1" applyFont="1" applyBorder="1" applyAlignment="1" applyProtection="1">
      <alignment horizontal="center" vertical="center"/>
    </xf>
    <xf numFmtId="0" fontId="11" fillId="0" borderId="44" xfId="0" applyNumberFormat="1" applyFont="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9" xfId="0" applyNumberFormat="1" applyFont="1" applyBorder="1" applyAlignment="1" applyProtection="1">
      <alignment horizontal="center" vertical="center" wrapText="1"/>
    </xf>
    <xf numFmtId="0" fontId="4" fillId="0" borderId="10" xfId="0" applyNumberFormat="1" applyFont="1" applyBorder="1" applyAlignment="1" applyProtection="1">
      <alignment horizontal="center" vertical="center" wrapText="1"/>
    </xf>
    <xf numFmtId="0" fontId="4" fillId="0" borderId="45" xfId="0" applyNumberFormat="1" applyFont="1" applyBorder="1" applyAlignment="1" applyProtection="1">
      <alignment horizontal="center" vertical="center" wrapText="1"/>
    </xf>
    <xf numFmtId="0" fontId="4" fillId="0" borderId="1" xfId="0" applyNumberFormat="1" applyFont="1" applyBorder="1" applyAlignment="1" applyProtection="1">
      <alignment horizontal="center" vertical="center" wrapText="1"/>
    </xf>
    <xf numFmtId="0" fontId="4" fillId="0" borderId="2" xfId="0" applyNumberFormat="1" applyFont="1" applyBorder="1" applyAlignment="1" applyProtection="1">
      <alignment horizontal="center" vertical="center" wrapText="1"/>
    </xf>
    <xf numFmtId="0" fontId="4" fillId="0" borderId="3" xfId="0" applyNumberFormat="1" applyFont="1" applyBorder="1" applyAlignment="1" applyProtection="1">
      <alignment horizontal="center" vertical="center" wrapText="1"/>
    </xf>
    <xf numFmtId="0" fontId="11" fillId="0" borderId="1" xfId="0" applyNumberFormat="1" applyFont="1" applyBorder="1" applyAlignment="1" applyProtection="1">
      <alignment horizontal="center" vertical="center" wrapText="1"/>
    </xf>
    <xf numFmtId="0" fontId="11" fillId="0" borderId="2" xfId="0" applyNumberFormat="1" applyFont="1" applyBorder="1" applyAlignment="1" applyProtection="1">
      <alignment horizontal="center" vertical="center" wrapText="1"/>
    </xf>
    <xf numFmtId="0" fontId="11" fillId="0" borderId="3" xfId="0" applyNumberFormat="1" applyFont="1" applyBorder="1" applyAlignment="1" applyProtection="1">
      <alignment horizontal="center" vertical="center" wrapText="1"/>
    </xf>
    <xf numFmtId="49" fontId="9" fillId="0" borderId="10" xfId="0" applyNumberFormat="1" applyFont="1" applyFill="1" applyBorder="1" applyAlignment="1" applyProtection="1">
      <alignment horizontal="left"/>
    </xf>
    <xf numFmtId="49" fontId="9" fillId="0" borderId="23" xfId="0" applyNumberFormat="1" applyFont="1" applyFill="1" applyBorder="1" applyAlignment="1" applyProtection="1">
      <alignment horizontal="left" wrapText="1"/>
    </xf>
    <xf numFmtId="0" fontId="5" fillId="2" borderId="16" xfId="0" applyNumberFormat="1" applyFont="1" applyFill="1" applyBorder="1" applyAlignment="1" applyProtection="1">
      <alignment horizontal="center"/>
    </xf>
    <xf numFmtId="0" fontId="5" fillId="2" borderId="4" xfId="0" applyNumberFormat="1" applyFont="1" applyFill="1" applyBorder="1" applyAlignment="1" applyProtection="1">
      <alignment horizontal="center"/>
    </xf>
    <xf numFmtId="0" fontId="5" fillId="2" borderId="43" xfId="0" applyNumberFormat="1" applyFont="1" applyFill="1" applyBorder="1" applyAlignment="1" applyProtection="1">
      <alignment horizontal="center"/>
    </xf>
    <xf numFmtId="0" fontId="5" fillId="2" borderId="42" xfId="0" applyNumberFormat="1" applyFont="1" applyFill="1" applyBorder="1" applyAlignment="1" applyProtection="1">
      <alignment horizontal="center"/>
    </xf>
    <xf numFmtId="0" fontId="5" fillId="2" borderId="15" xfId="0" applyNumberFormat="1" applyFont="1" applyFill="1" applyBorder="1" applyAlignment="1" applyProtection="1">
      <alignment horizontal="center"/>
    </xf>
    <xf numFmtId="49" fontId="9" fillId="0" borderId="22" xfId="0" applyNumberFormat="1" applyFont="1" applyFill="1" applyBorder="1" applyAlignment="1" applyProtection="1">
      <alignment horizontal="left" wrapText="1"/>
    </xf>
    <xf numFmtId="0" fontId="23" fillId="0" borderId="22" xfId="0" applyFont="1" applyBorder="1" applyAlignment="1">
      <alignment wrapText="1"/>
    </xf>
    <xf numFmtId="0" fontId="23" fillId="0" borderId="12" xfId="0" applyFont="1" applyBorder="1" applyAlignment="1">
      <alignment wrapText="1"/>
    </xf>
    <xf numFmtId="49" fontId="9" fillId="0" borderId="23" xfId="0" applyNumberFormat="1" applyFont="1" applyFill="1" applyBorder="1" applyAlignment="1" applyProtection="1">
      <alignment horizontal="left"/>
    </xf>
    <xf numFmtId="49" fontId="9" fillId="0" borderId="22" xfId="0" applyNumberFormat="1" applyFont="1" applyFill="1" applyBorder="1" applyAlignment="1" applyProtection="1">
      <alignment horizontal="left"/>
    </xf>
    <xf numFmtId="49" fontId="9" fillId="0" borderId="12" xfId="0" applyNumberFormat="1" applyFont="1" applyFill="1" applyBorder="1" applyAlignment="1" applyProtection="1">
      <alignment horizontal="left"/>
    </xf>
    <xf numFmtId="49" fontId="8" fillId="0" borderId="0" xfId="0" quotePrefix="1" applyNumberFormat="1" applyFont="1" applyFill="1" applyBorder="1" applyAlignment="1" applyProtection="1">
      <alignment horizontal="left" wrapText="1"/>
    </xf>
    <xf numFmtId="49" fontId="0" fillId="0" borderId="0" xfId="0" applyNumberFormat="1" applyFill="1" applyBorder="1" applyAlignment="1"/>
    <xf numFmtId="49" fontId="0" fillId="0" borderId="20" xfId="0" applyNumberFormat="1" applyFill="1" applyBorder="1" applyAlignment="1"/>
    <xf numFmtId="0" fontId="7" fillId="0" borderId="24" xfId="0" applyNumberFormat="1" applyFont="1" applyFill="1" applyBorder="1" applyAlignment="1" applyProtection="1">
      <alignment horizontal="center"/>
      <protection locked="0"/>
    </xf>
    <xf numFmtId="0" fontId="7" fillId="0" borderId="8" xfId="0" applyNumberFormat="1" applyFont="1" applyFill="1" applyBorder="1" applyAlignment="1" applyProtection="1">
      <alignment horizontal="center"/>
      <protection locked="0"/>
    </xf>
    <xf numFmtId="0" fontId="7" fillId="0" borderId="2" xfId="0" applyNumberFormat="1" applyFont="1" applyFill="1" applyBorder="1" applyAlignment="1" applyProtection="1">
      <alignment horizontal="center"/>
      <protection locked="0"/>
    </xf>
    <xf numFmtId="0" fontId="7" fillId="0" borderId="24" xfId="0" applyNumberFormat="1" applyFont="1" applyFill="1" applyBorder="1" applyAlignment="1" applyProtection="1">
      <alignment horizontal="center" wrapText="1"/>
      <protection locked="0"/>
    </xf>
    <xf numFmtId="0" fontId="7" fillId="0" borderId="2" xfId="0" applyNumberFormat="1" applyFont="1" applyFill="1" applyBorder="1" applyAlignment="1" applyProtection="1">
      <alignment horizontal="center" wrapText="1"/>
      <protection locked="0"/>
    </xf>
    <xf numFmtId="0" fontId="7" fillId="0" borderId="8" xfId="0" applyNumberFormat="1" applyFont="1" applyFill="1" applyBorder="1" applyAlignment="1" applyProtection="1">
      <alignment horizontal="center" wrapText="1"/>
      <protection locked="0"/>
    </xf>
    <xf numFmtId="0" fontId="15" fillId="0" borderId="46" xfId="0" applyFont="1" applyFill="1" applyBorder="1" applyAlignment="1">
      <alignment horizontal="center" vertical="center" wrapText="1"/>
    </xf>
    <xf numFmtId="0" fontId="15" fillId="0" borderId="47"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49"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5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33" xfId="0" applyFont="1" applyFill="1" applyBorder="1" applyAlignment="1">
      <alignment horizontal="center" vertical="center" wrapText="1"/>
    </xf>
    <xf numFmtId="0" fontId="15" fillId="0" borderId="51"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5" fillId="0" borderId="35"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15" fillId="0" borderId="53" xfId="0" applyFont="1" applyFill="1" applyBorder="1" applyAlignment="1">
      <alignment horizontal="center" vertical="center" wrapText="1"/>
    </xf>
    <xf numFmtId="0" fontId="15" fillId="0" borderId="54" xfId="0" applyFont="1" applyFill="1" applyBorder="1" applyAlignment="1">
      <alignment horizontal="center" vertical="center" wrapText="1"/>
    </xf>
    <xf numFmtId="0" fontId="15" fillId="0" borderId="55" xfId="0" applyFont="1" applyFill="1" applyBorder="1" applyAlignment="1">
      <alignment horizontal="left" wrapText="1"/>
    </xf>
    <xf numFmtId="0" fontId="15" fillId="0" borderId="18" xfId="0" applyFont="1" applyFill="1" applyBorder="1" applyAlignment="1">
      <alignment horizontal="left" wrapText="1"/>
    </xf>
    <xf numFmtId="0" fontId="15" fillId="0" borderId="19" xfId="0" applyFont="1" applyFill="1" applyBorder="1" applyAlignment="1">
      <alignment horizontal="left" wrapText="1"/>
    </xf>
    <xf numFmtId="0" fontId="16" fillId="0" borderId="56" xfId="0" quotePrefix="1" applyFont="1" applyFill="1" applyBorder="1" applyAlignment="1">
      <alignment horizontal="left" wrapText="1"/>
    </xf>
    <xf numFmtId="0" fontId="16" fillId="0" borderId="0" xfId="0" quotePrefix="1" applyFont="1" applyFill="1" applyBorder="1" applyAlignment="1">
      <alignment horizontal="left" wrapText="1"/>
    </xf>
    <xf numFmtId="0" fontId="16" fillId="0" borderId="0" xfId="0" applyFont="1" applyFill="1" applyBorder="1" applyAlignment="1">
      <alignment horizontal="left" wrapText="1"/>
    </xf>
    <xf numFmtId="0" fontId="16" fillId="0" borderId="20" xfId="0" applyFont="1" applyFill="1" applyBorder="1" applyAlignment="1">
      <alignment horizontal="left" wrapText="1"/>
    </xf>
    <xf numFmtId="0" fontId="16" fillId="0" borderId="20" xfId="0" quotePrefix="1" applyFont="1" applyFill="1" applyBorder="1" applyAlignment="1">
      <alignment horizontal="left" wrapText="1"/>
    </xf>
    <xf numFmtId="0" fontId="5" fillId="0" borderId="56" xfId="0" quotePrefix="1" applyFont="1" applyFill="1" applyBorder="1" applyAlignment="1">
      <alignment horizontal="left" wrapText="1"/>
    </xf>
    <xf numFmtId="0" fontId="16" fillId="0" borderId="57" xfId="0" quotePrefix="1" applyFont="1" applyFill="1" applyBorder="1" applyAlignment="1">
      <alignment horizontal="left" wrapText="1"/>
    </xf>
    <xf numFmtId="0" fontId="16" fillId="0" borderId="41" xfId="0" quotePrefix="1" applyFont="1" applyFill="1" applyBorder="1" applyAlignment="1">
      <alignment horizontal="left" wrapText="1"/>
    </xf>
    <xf numFmtId="0" fontId="16" fillId="0" borderId="41" xfId="0" applyFont="1" applyFill="1" applyBorder="1" applyAlignment="1">
      <alignment horizontal="left" wrapText="1"/>
    </xf>
    <xf numFmtId="0" fontId="16" fillId="0" borderId="58" xfId="0" applyFont="1" applyFill="1" applyBorder="1" applyAlignment="1">
      <alignment horizontal="left" wrapText="1"/>
    </xf>
    <xf numFmtId="0" fontId="5" fillId="0" borderId="57" xfId="0" quotePrefix="1" applyFont="1" applyFill="1" applyBorder="1" applyAlignment="1">
      <alignment horizontal="left" wrapText="1"/>
    </xf>
    <xf numFmtId="0" fontId="14" fillId="0" borderId="0" xfId="0" applyFont="1" applyFill="1" applyAlignment="1">
      <alignment horizontal="left" vertical="top" wrapText="1"/>
    </xf>
    <xf numFmtId="0" fontId="7" fillId="0" borderId="66" xfId="0" applyFont="1" applyFill="1" applyBorder="1" applyAlignment="1"/>
    <xf numFmtId="0" fontId="7" fillId="0" borderId="10" xfId="0" applyFont="1" applyFill="1" applyBorder="1" applyAlignment="1">
      <alignment wrapText="1"/>
    </xf>
    <xf numFmtId="0" fontId="13" fillId="0" borderId="10" xfId="0" applyFont="1" applyFill="1" applyBorder="1" applyAlignment="1"/>
    <xf numFmtId="0" fontId="13" fillId="0" borderId="23" xfId="0" applyFont="1" applyFill="1" applyBorder="1" applyAlignment="1"/>
    <xf numFmtId="0" fontId="7" fillId="0" borderId="61" xfId="0" applyFont="1" applyFill="1" applyBorder="1" applyAlignment="1">
      <alignment vertical="top" wrapText="1"/>
    </xf>
    <xf numFmtId="0" fontId="0" fillId="0" borderId="63" xfId="0" applyBorder="1" applyAlignment="1">
      <alignment vertical="top" wrapText="1"/>
    </xf>
    <xf numFmtId="0" fontId="0" fillId="0" borderId="13" xfId="0" applyBorder="1" applyAlignment="1">
      <alignment vertical="top" wrapText="1"/>
    </xf>
    <xf numFmtId="0" fontId="7" fillId="0" borderId="63" xfId="0" applyFont="1" applyFill="1" applyBorder="1" applyAlignment="1">
      <alignment vertical="top"/>
    </xf>
    <xf numFmtId="0" fontId="7" fillId="0" borderId="13" xfId="0" applyFont="1" applyFill="1" applyBorder="1" applyAlignment="1">
      <alignment vertical="top"/>
    </xf>
    <xf numFmtId="0" fontId="13" fillId="0" borderId="63" xfId="0" applyFont="1" applyFill="1" applyBorder="1" applyAlignment="1">
      <alignment vertical="top"/>
    </xf>
    <xf numFmtId="0" fontId="13" fillId="0" borderId="13" xfId="0" applyFont="1" applyFill="1" applyBorder="1" applyAlignment="1">
      <alignment vertical="top"/>
    </xf>
    <xf numFmtId="0" fontId="7" fillId="0" borderId="67" xfId="0" applyFont="1" applyFill="1" applyBorder="1" applyAlignment="1"/>
    <xf numFmtId="0" fontId="7" fillId="0" borderId="6" xfId="0" applyFont="1" applyFill="1" applyBorder="1" applyAlignment="1">
      <alignment horizontal="left" vertical="top" wrapText="1"/>
    </xf>
    <xf numFmtId="0" fontId="13" fillId="0" borderId="24" xfId="0" applyFont="1" applyFill="1" applyBorder="1" applyAlignment="1" applyProtection="1">
      <alignment horizontal="center"/>
      <protection locked="0"/>
    </xf>
    <xf numFmtId="0" fontId="13" fillId="0" borderId="2" xfId="0" applyFont="1" applyFill="1" applyBorder="1" applyAlignment="1" applyProtection="1">
      <alignment horizontal="center"/>
      <protection locked="0"/>
    </xf>
    <xf numFmtId="0" fontId="13" fillId="0" borderId="8" xfId="0" applyFont="1" applyFill="1" applyBorder="1" applyAlignment="1" applyProtection="1">
      <alignment horizontal="center"/>
      <protection locked="0"/>
    </xf>
    <xf numFmtId="0" fontId="0" fillId="0" borderId="24" xfId="0" applyFill="1" applyBorder="1" applyAlignment="1" applyProtection="1">
      <alignment horizontal="center"/>
      <protection locked="0"/>
    </xf>
    <xf numFmtId="0" fontId="0" fillId="0" borderId="2" xfId="0" applyFill="1" applyBorder="1" applyAlignment="1" applyProtection="1">
      <alignment horizontal="center"/>
      <protection locked="0"/>
    </xf>
    <xf numFmtId="0" fontId="0" fillId="0" borderId="8" xfId="0" applyFill="1" applyBorder="1" applyAlignment="1" applyProtection="1">
      <alignment horizontal="center"/>
      <protection locked="0"/>
    </xf>
    <xf numFmtId="0" fontId="4" fillId="0" borderId="57" xfId="0" applyFont="1" applyFill="1" applyBorder="1" applyAlignment="1">
      <alignment horizontal="right"/>
    </xf>
    <xf numFmtId="0" fontId="15" fillId="0" borderId="41" xfId="0" applyFont="1" applyFill="1" applyBorder="1" applyAlignment="1">
      <alignment horizontal="right"/>
    </xf>
    <xf numFmtId="0" fontId="16" fillId="0" borderId="41" xfId="0" applyFont="1" applyFill="1" applyBorder="1" applyAlignment="1" applyProtection="1">
      <alignment horizontal="left"/>
      <protection locked="0"/>
    </xf>
    <xf numFmtId="0" fontId="6" fillId="4" borderId="0" xfId="0" applyFont="1" applyFill="1" applyAlignment="1">
      <alignment vertical="center"/>
    </xf>
    <xf numFmtId="0" fontId="0" fillId="4" borderId="0" xfId="0" applyFill="1" applyAlignment="1">
      <alignment vertical="center"/>
    </xf>
    <xf numFmtId="3" fontId="5" fillId="0" borderId="58" xfId="0" applyNumberFormat="1" applyFont="1" applyFill="1" applyBorder="1" applyAlignment="1" applyProtection="1">
      <alignment horizontal="center"/>
    </xf>
    <xf numFmtId="3" fontId="5" fillId="0" borderId="6" xfId="0" applyNumberFormat="1" applyFont="1" applyFill="1" applyBorder="1" applyAlignment="1" applyProtection="1">
      <alignment horizontal="center"/>
    </xf>
    <xf numFmtId="3" fontId="5" fillId="0" borderId="13" xfId="0" applyNumberFormat="1" applyFont="1" applyFill="1" applyBorder="1" applyAlignment="1" applyProtection="1">
      <alignment horizontal="center"/>
    </xf>
  </cellXfs>
  <cellStyles count="2">
    <cellStyle name="Navadno" xfId="0" builtinId="0"/>
    <cellStyle name="Navadno 2" xfId="1" xr:uid="{00000000-0005-0000-0000-00003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EDE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J154"/>
  <sheetViews>
    <sheetView showZeros="0" tabSelected="1" view="pageBreakPreview" topLeftCell="A73" zoomScale="160" zoomScaleNormal="160" zoomScaleSheetLayoutView="160" zoomScalePageLayoutView="130" workbookViewId="0">
      <selection activeCell="G27" sqref="G27"/>
    </sheetView>
  </sheetViews>
  <sheetFormatPr defaultColWidth="7.453125" defaultRowHeight="13" x14ac:dyDescent="0.3"/>
  <cols>
    <col min="1" max="1" width="7.453125" style="1"/>
    <col min="2" max="2" width="4.1796875" style="1" customWidth="1"/>
    <col min="3" max="3" width="5.81640625" style="1" customWidth="1"/>
    <col min="4" max="4" width="61" style="1" customWidth="1"/>
    <col min="5" max="5" width="7.7265625" style="23" customWidth="1"/>
    <col min="6" max="6" width="6.7265625" style="1" customWidth="1"/>
    <col min="7" max="7" width="12" style="8" customWidth="1"/>
    <col min="8" max="8" width="13.453125" style="8" customWidth="1"/>
    <col min="9" max="9" width="35.81640625" style="8" customWidth="1"/>
    <col min="10" max="10" width="22" style="1" customWidth="1"/>
    <col min="11" max="16384" width="7.453125" style="1"/>
  </cols>
  <sheetData>
    <row r="1" spans="2:10" ht="15" customHeight="1" x14ac:dyDescent="0.35">
      <c r="B1" s="392" t="s">
        <v>192</v>
      </c>
      <c r="C1" s="392"/>
      <c r="D1" s="392"/>
      <c r="E1" s="392"/>
      <c r="F1" s="392"/>
      <c r="G1" s="392"/>
      <c r="H1" s="392"/>
      <c r="I1" s="392"/>
      <c r="J1" s="143"/>
    </row>
    <row r="2" spans="2:10" ht="12" customHeight="1" x14ac:dyDescent="0.3">
      <c r="B2" s="2"/>
      <c r="C2" s="2"/>
      <c r="J2" s="143"/>
    </row>
    <row r="3" spans="2:10" s="3" customFormat="1" ht="12" customHeight="1" x14ac:dyDescent="0.25">
      <c r="B3" s="393" t="s">
        <v>0</v>
      </c>
      <c r="C3" s="405" t="s">
        <v>26</v>
      </c>
      <c r="D3" s="399" t="s">
        <v>12</v>
      </c>
      <c r="E3" s="396" t="s">
        <v>171</v>
      </c>
      <c r="F3" s="402" t="s">
        <v>1</v>
      </c>
      <c r="G3" s="266" t="s">
        <v>2</v>
      </c>
      <c r="H3" s="266" t="s">
        <v>5</v>
      </c>
      <c r="I3" s="396" t="s">
        <v>17</v>
      </c>
      <c r="J3" s="316" t="s">
        <v>199</v>
      </c>
    </row>
    <row r="4" spans="2:10" s="3" customFormat="1" ht="12" customHeight="1" x14ac:dyDescent="0.25">
      <c r="B4" s="394"/>
      <c r="C4" s="406"/>
      <c r="D4" s="400"/>
      <c r="E4" s="397"/>
      <c r="F4" s="403"/>
      <c r="G4" s="267" t="s">
        <v>3</v>
      </c>
      <c r="H4" s="267" t="s">
        <v>3</v>
      </c>
      <c r="I4" s="397"/>
      <c r="J4" s="317"/>
    </row>
    <row r="5" spans="2:10" s="3" customFormat="1" ht="14.5" customHeight="1" x14ac:dyDescent="0.25">
      <c r="B5" s="395"/>
      <c r="C5" s="407"/>
      <c r="D5" s="401"/>
      <c r="E5" s="398"/>
      <c r="F5" s="404"/>
      <c r="G5" s="268" t="s">
        <v>4</v>
      </c>
      <c r="H5" s="268" t="s">
        <v>4</v>
      </c>
      <c r="I5" s="398"/>
      <c r="J5" s="318"/>
    </row>
    <row r="6" spans="2:10" ht="15" customHeight="1" x14ac:dyDescent="0.25">
      <c r="B6" s="410"/>
      <c r="C6" s="39"/>
      <c r="D6" s="18" t="s">
        <v>45</v>
      </c>
      <c r="E6" s="35"/>
      <c r="F6" s="35"/>
      <c r="G6" s="35"/>
      <c r="H6" s="35"/>
      <c r="I6" s="35"/>
      <c r="J6" s="319"/>
    </row>
    <row r="7" spans="2:10" ht="15" customHeight="1" x14ac:dyDescent="0.25">
      <c r="B7" s="411"/>
      <c r="C7" s="38"/>
      <c r="D7" s="19" t="s">
        <v>34</v>
      </c>
      <c r="E7" s="36"/>
      <c r="F7" s="36"/>
      <c r="G7" s="36"/>
      <c r="H7" s="36"/>
      <c r="I7" s="45"/>
      <c r="J7" s="320"/>
    </row>
    <row r="8" spans="2:10" s="8" customFormat="1" ht="15" customHeight="1" x14ac:dyDescent="0.25">
      <c r="B8" s="132" t="s">
        <v>172</v>
      </c>
      <c r="C8" s="28">
        <v>21795</v>
      </c>
      <c r="D8" s="32" t="s">
        <v>22</v>
      </c>
      <c r="E8" s="6">
        <v>220</v>
      </c>
      <c r="F8" s="5" t="s">
        <v>6</v>
      </c>
      <c r="G8" s="7"/>
      <c r="H8" s="49">
        <f>SUM(E8*G8)</f>
        <v>0</v>
      </c>
      <c r="I8" s="251"/>
      <c r="J8" s="280"/>
    </row>
    <row r="9" spans="2:10" s="8" customFormat="1" ht="15" customHeight="1" x14ac:dyDescent="0.25">
      <c r="B9" s="132" t="s">
        <v>173</v>
      </c>
      <c r="C9" s="28">
        <v>21796</v>
      </c>
      <c r="D9" s="32" t="s">
        <v>23</v>
      </c>
      <c r="E9" s="6">
        <v>120</v>
      </c>
      <c r="F9" s="5" t="s">
        <v>6</v>
      </c>
      <c r="G9" s="7"/>
      <c r="H9" s="49">
        <f>SUM(E9*G9)</f>
        <v>0</v>
      </c>
      <c r="I9" s="251"/>
      <c r="J9" s="280"/>
    </row>
    <row r="10" spans="2:10" s="8" customFormat="1" ht="15" customHeight="1" x14ac:dyDescent="0.25">
      <c r="B10" s="133" t="s">
        <v>174</v>
      </c>
      <c r="C10" s="26">
        <v>29128</v>
      </c>
      <c r="D10" s="34" t="s">
        <v>30</v>
      </c>
      <c r="E10" s="297">
        <v>40</v>
      </c>
      <c r="F10" s="9" t="s">
        <v>6</v>
      </c>
      <c r="G10" s="10"/>
      <c r="H10" s="50">
        <f>SUM(E10*G10)</f>
        <v>0</v>
      </c>
      <c r="I10" s="252"/>
      <c r="J10" s="281"/>
    </row>
    <row r="11" spans="2:10" s="8" customFormat="1" ht="10" customHeight="1" x14ac:dyDescent="0.25">
      <c r="B11" s="13"/>
      <c r="C11" s="13"/>
      <c r="D11" s="14"/>
      <c r="E11" s="120"/>
      <c r="F11" s="15"/>
      <c r="G11" s="16"/>
      <c r="H11" s="17"/>
      <c r="I11" s="17"/>
      <c r="J11" s="151"/>
    </row>
    <row r="12" spans="2:10" ht="24.5" customHeight="1" x14ac:dyDescent="0.25">
      <c r="B12" s="412"/>
      <c r="C12" s="40"/>
      <c r="D12" s="30" t="s">
        <v>240</v>
      </c>
      <c r="E12" s="35"/>
      <c r="F12" s="35"/>
      <c r="G12" s="35"/>
      <c r="H12" s="35"/>
      <c r="I12" s="35"/>
      <c r="J12" s="319"/>
    </row>
    <row r="13" spans="2:10" s="8" customFormat="1" ht="15" customHeight="1" x14ac:dyDescent="0.25">
      <c r="B13" s="413"/>
      <c r="C13" s="41"/>
      <c r="D13" s="25" t="s">
        <v>203</v>
      </c>
      <c r="E13" s="36"/>
      <c r="F13" s="36"/>
      <c r="G13" s="36"/>
      <c r="H13" s="36"/>
      <c r="I13" s="36"/>
      <c r="J13" s="321"/>
    </row>
    <row r="14" spans="2:10" s="8" customFormat="1" ht="15" customHeight="1" x14ac:dyDescent="0.25">
      <c r="B14" s="413"/>
      <c r="C14" s="41"/>
      <c r="D14" s="25" t="s">
        <v>10</v>
      </c>
      <c r="E14" s="36"/>
      <c r="F14" s="36"/>
      <c r="G14" s="36"/>
      <c r="H14" s="36"/>
      <c r="I14" s="36"/>
      <c r="J14" s="321"/>
    </row>
    <row r="15" spans="2:10" s="8" customFormat="1" ht="15" customHeight="1" x14ac:dyDescent="0.25">
      <c r="B15" s="413"/>
      <c r="C15" s="41"/>
      <c r="D15" s="25" t="s">
        <v>35</v>
      </c>
      <c r="E15" s="36"/>
      <c r="F15" s="36"/>
      <c r="G15" s="36"/>
      <c r="H15" s="36"/>
      <c r="I15" s="36"/>
      <c r="J15" s="321"/>
    </row>
    <row r="16" spans="2:10" s="8" customFormat="1" ht="15" customHeight="1" x14ac:dyDescent="0.25">
      <c r="B16" s="413"/>
      <c r="C16" s="41"/>
      <c r="D16" s="25" t="s">
        <v>19</v>
      </c>
      <c r="E16" s="36"/>
      <c r="F16" s="36"/>
      <c r="G16" s="36"/>
      <c r="H16" s="36"/>
      <c r="I16" s="36"/>
      <c r="J16" s="321"/>
    </row>
    <row r="17" spans="2:10" s="8" customFormat="1" ht="15" customHeight="1" x14ac:dyDescent="0.25">
      <c r="B17" s="414"/>
      <c r="C17" s="43"/>
      <c r="D17" s="44" t="s">
        <v>46</v>
      </c>
      <c r="E17" s="45"/>
      <c r="F17" s="45"/>
      <c r="G17" s="45"/>
      <c r="H17" s="45"/>
      <c r="I17" s="45"/>
      <c r="J17" s="320"/>
    </row>
    <row r="18" spans="2:10" ht="15" customHeight="1" x14ac:dyDescent="0.25">
      <c r="B18" s="134" t="s">
        <v>175</v>
      </c>
      <c r="C18" s="27">
        <v>29309</v>
      </c>
      <c r="D18" s="33" t="s">
        <v>24</v>
      </c>
      <c r="E18" s="218">
        <v>150</v>
      </c>
      <c r="F18" s="11" t="s">
        <v>6</v>
      </c>
      <c r="G18" s="12"/>
      <c r="H18" s="51">
        <f>SUM(E18*G18)</f>
        <v>0</v>
      </c>
      <c r="I18" s="253"/>
      <c r="J18" s="282"/>
    </row>
    <row r="19" spans="2:10" ht="15" customHeight="1" x14ac:dyDescent="0.25">
      <c r="B19" s="132" t="s">
        <v>176</v>
      </c>
      <c r="C19" s="114">
        <v>21794</v>
      </c>
      <c r="D19" s="33" t="s">
        <v>25</v>
      </c>
      <c r="E19" s="218">
        <v>30</v>
      </c>
      <c r="F19" s="11" t="s">
        <v>6</v>
      </c>
      <c r="G19" s="12"/>
      <c r="H19" s="115">
        <f>SUM(E19*G19)</f>
        <v>0</v>
      </c>
      <c r="I19" s="254"/>
      <c r="J19" s="283"/>
    </row>
    <row r="20" spans="2:10" ht="15" customHeight="1" x14ac:dyDescent="0.25">
      <c r="B20" s="133" t="s">
        <v>177</v>
      </c>
      <c r="C20" s="26">
        <v>37329</v>
      </c>
      <c r="D20" s="34" t="s">
        <v>168</v>
      </c>
      <c r="E20" s="297">
        <v>30</v>
      </c>
      <c r="F20" s="9" t="s">
        <v>6</v>
      </c>
      <c r="G20" s="10"/>
      <c r="H20" s="50">
        <f>SUM(E20*G20)</f>
        <v>0</v>
      </c>
      <c r="I20" s="255"/>
      <c r="J20" s="284"/>
    </row>
    <row r="21" spans="2:10" s="8" customFormat="1" ht="10" customHeight="1" x14ac:dyDescent="0.25">
      <c r="B21" s="195"/>
      <c r="C21" s="13"/>
      <c r="D21" s="14"/>
      <c r="E21" s="120"/>
      <c r="F21" s="15"/>
      <c r="G21" s="16"/>
      <c r="H21" s="17"/>
      <c r="I21" s="154"/>
      <c r="J21" s="151"/>
    </row>
    <row r="22" spans="2:10" ht="15" customHeight="1" x14ac:dyDescent="0.25">
      <c r="B22" s="412"/>
      <c r="C22" s="40"/>
      <c r="D22" s="46" t="s">
        <v>75</v>
      </c>
      <c r="E22" s="35"/>
      <c r="F22" s="35"/>
      <c r="G22" s="35"/>
      <c r="H22" s="35"/>
      <c r="I22" s="35"/>
      <c r="J22" s="285"/>
    </row>
    <row r="23" spans="2:10" ht="15" customHeight="1" x14ac:dyDescent="0.25">
      <c r="B23" s="413"/>
      <c r="C23" s="41"/>
      <c r="D23" s="47" t="s">
        <v>241</v>
      </c>
      <c r="E23" s="36"/>
      <c r="F23" s="36"/>
      <c r="G23" s="36"/>
      <c r="H23" s="36"/>
      <c r="I23" s="36"/>
      <c r="J23" s="286"/>
    </row>
    <row r="24" spans="2:10" ht="15" customHeight="1" x14ac:dyDescent="0.25">
      <c r="B24" s="413"/>
      <c r="C24" s="41"/>
      <c r="D24" s="47" t="s">
        <v>65</v>
      </c>
      <c r="E24" s="36"/>
      <c r="F24" s="36"/>
      <c r="G24" s="36"/>
      <c r="H24" s="36"/>
      <c r="I24" s="36"/>
      <c r="J24" s="286"/>
    </row>
    <row r="25" spans="2:10" ht="15" customHeight="1" x14ac:dyDescent="0.25">
      <c r="B25" s="270"/>
      <c r="C25" s="41"/>
      <c r="D25" s="47" t="s">
        <v>58</v>
      </c>
      <c r="E25" s="36"/>
      <c r="F25" s="36"/>
      <c r="G25" s="36"/>
      <c r="H25" s="36"/>
      <c r="I25" s="36"/>
      <c r="J25" s="287"/>
    </row>
    <row r="26" spans="2:10" ht="15" customHeight="1" x14ac:dyDescent="0.25">
      <c r="B26" s="132" t="s">
        <v>178</v>
      </c>
      <c r="C26" s="28">
        <v>30520</v>
      </c>
      <c r="D26" s="32" t="s">
        <v>29</v>
      </c>
      <c r="E26" s="6">
        <v>40</v>
      </c>
      <c r="F26" s="5" t="s">
        <v>6</v>
      </c>
      <c r="G26" s="7"/>
      <c r="H26" s="52">
        <f>SUM(E26*G26)</f>
        <v>0</v>
      </c>
      <c r="I26" s="253"/>
      <c r="J26" s="283"/>
    </row>
    <row r="27" spans="2:10" ht="15" customHeight="1" x14ac:dyDescent="0.25">
      <c r="B27" s="132" t="s">
        <v>179</v>
      </c>
      <c r="C27" s="27">
        <v>30522</v>
      </c>
      <c r="D27" s="33" t="s">
        <v>21</v>
      </c>
      <c r="E27" s="218">
        <v>600</v>
      </c>
      <c r="F27" s="11" t="s">
        <v>6</v>
      </c>
      <c r="G27" s="7"/>
      <c r="H27" s="52">
        <f>SUM(E27*G27)</f>
        <v>0</v>
      </c>
      <c r="I27" s="256"/>
      <c r="J27" s="283"/>
    </row>
    <row r="28" spans="2:10" ht="15" customHeight="1" x14ac:dyDescent="0.25">
      <c r="B28" s="133" t="s">
        <v>180</v>
      </c>
      <c r="C28" s="26">
        <v>30523</v>
      </c>
      <c r="D28" s="34" t="s">
        <v>20</v>
      </c>
      <c r="E28" s="297">
        <v>20</v>
      </c>
      <c r="F28" s="9" t="s">
        <v>6</v>
      </c>
      <c r="G28" s="10"/>
      <c r="H28" s="50">
        <f>SUM(E28*G28)</f>
        <v>0</v>
      </c>
      <c r="I28" s="255"/>
      <c r="J28" s="284"/>
    </row>
    <row r="29" spans="2:10" s="8" customFormat="1" ht="10" customHeight="1" x14ac:dyDescent="0.25">
      <c r="B29" s="13"/>
      <c r="C29" s="13"/>
      <c r="D29" s="14"/>
      <c r="E29" s="120"/>
      <c r="F29" s="15"/>
      <c r="G29" s="16"/>
      <c r="H29" s="17"/>
      <c r="I29" s="148"/>
      <c r="J29" s="151"/>
    </row>
    <row r="30" spans="2:10" s="8" customFormat="1" ht="15" customHeight="1" x14ac:dyDescent="0.25">
      <c r="B30" s="269"/>
      <c r="C30" s="42"/>
      <c r="D30" s="31" t="s">
        <v>11</v>
      </c>
      <c r="E30" s="37"/>
      <c r="F30" s="37"/>
      <c r="G30" s="37"/>
      <c r="H30" s="37"/>
      <c r="I30" s="149"/>
      <c r="J30" s="288"/>
    </row>
    <row r="31" spans="2:10" s="8" customFormat="1" ht="15" customHeight="1" x14ac:dyDescent="0.25">
      <c r="B31" s="132" t="s">
        <v>181</v>
      </c>
      <c r="C31" s="28">
        <v>18145</v>
      </c>
      <c r="D31" s="29" t="s">
        <v>38</v>
      </c>
      <c r="E31" s="485">
        <v>2000</v>
      </c>
      <c r="F31" s="5" t="s">
        <v>6</v>
      </c>
      <c r="G31" s="7"/>
      <c r="H31" s="49">
        <f t="shared" ref="H31:H39" si="0">SUM(E31*G31)</f>
        <v>0</v>
      </c>
      <c r="I31" s="253"/>
      <c r="J31" s="289"/>
    </row>
    <row r="32" spans="2:10" s="8" customFormat="1" ht="15" customHeight="1" x14ac:dyDescent="0.25">
      <c r="B32" s="132" t="s">
        <v>182</v>
      </c>
      <c r="C32" s="28">
        <v>18144</v>
      </c>
      <c r="D32" s="29" t="s">
        <v>39</v>
      </c>
      <c r="E32" s="28">
        <v>10</v>
      </c>
      <c r="F32" s="5" t="s">
        <v>6</v>
      </c>
      <c r="G32" s="7"/>
      <c r="H32" s="49">
        <f t="shared" si="0"/>
        <v>0</v>
      </c>
      <c r="I32" s="253"/>
      <c r="J32" s="290"/>
    </row>
    <row r="33" spans="2:10" s="8" customFormat="1" ht="15" customHeight="1" x14ac:dyDescent="0.25">
      <c r="B33" s="132" t="s">
        <v>183</v>
      </c>
      <c r="C33" s="6">
        <v>24075</v>
      </c>
      <c r="D33" s="29" t="s">
        <v>40</v>
      </c>
      <c r="E33" s="486">
        <v>1700</v>
      </c>
      <c r="F33" s="5" t="s">
        <v>6</v>
      </c>
      <c r="G33" s="7"/>
      <c r="H33" s="49">
        <f t="shared" si="0"/>
        <v>0</v>
      </c>
      <c r="I33" s="253"/>
      <c r="J33" s="290"/>
    </row>
    <row r="34" spans="2:10" s="8" customFormat="1" ht="15" customHeight="1" x14ac:dyDescent="0.25">
      <c r="B34" s="197" t="s">
        <v>184</v>
      </c>
      <c r="C34" s="198">
        <v>35012</v>
      </c>
      <c r="D34" s="29" t="s">
        <v>62</v>
      </c>
      <c r="E34" s="28">
        <v>10</v>
      </c>
      <c r="F34" s="5" t="s">
        <v>6</v>
      </c>
      <c r="G34" s="7"/>
      <c r="H34" s="51">
        <f t="shared" si="0"/>
        <v>0</v>
      </c>
      <c r="I34" s="256"/>
      <c r="J34" s="289"/>
    </row>
    <row r="35" spans="2:10" s="8" customFormat="1" ht="15" customHeight="1" x14ac:dyDescent="0.3">
      <c r="B35" s="197" t="s">
        <v>185</v>
      </c>
      <c r="C35" s="6">
        <v>3083</v>
      </c>
      <c r="D35" s="199" t="s">
        <v>242</v>
      </c>
      <c r="E35" s="298">
        <v>420</v>
      </c>
      <c r="F35" s="5" t="s">
        <v>6</v>
      </c>
      <c r="G35" s="7"/>
      <c r="H35" s="49">
        <f t="shared" si="0"/>
        <v>0</v>
      </c>
      <c r="I35" s="253"/>
      <c r="J35" s="290"/>
    </row>
    <row r="36" spans="2:10" s="8" customFormat="1" ht="15" customHeight="1" x14ac:dyDescent="0.25">
      <c r="B36" s="197" t="s">
        <v>186</v>
      </c>
      <c r="C36" s="6">
        <v>6932</v>
      </c>
      <c r="D36" s="217" t="s">
        <v>243</v>
      </c>
      <c r="E36" s="298">
        <v>350</v>
      </c>
      <c r="F36" s="5" t="s">
        <v>6</v>
      </c>
      <c r="G36" s="7"/>
      <c r="H36" s="49">
        <f t="shared" si="0"/>
        <v>0</v>
      </c>
      <c r="I36" s="253"/>
      <c r="J36" s="290"/>
    </row>
    <row r="37" spans="2:10" s="8" customFormat="1" ht="15" customHeight="1" x14ac:dyDescent="0.25">
      <c r="B37" s="132" t="s">
        <v>187</v>
      </c>
      <c r="C37" s="6">
        <v>6933</v>
      </c>
      <c r="D37" s="217" t="s">
        <v>244</v>
      </c>
      <c r="E37" s="28">
        <v>400</v>
      </c>
      <c r="F37" s="5" t="s">
        <v>6</v>
      </c>
      <c r="G37" s="7"/>
      <c r="H37" s="49">
        <f t="shared" si="0"/>
        <v>0</v>
      </c>
      <c r="I37" s="253"/>
      <c r="J37" s="290"/>
    </row>
    <row r="38" spans="2:10" s="8" customFormat="1" ht="15" customHeight="1" x14ac:dyDescent="0.25">
      <c r="B38" s="134" t="s">
        <v>204</v>
      </c>
      <c r="C38" s="218">
        <v>37948</v>
      </c>
      <c r="D38" s="201" t="s">
        <v>245</v>
      </c>
      <c r="E38" s="6">
        <v>30</v>
      </c>
      <c r="F38" s="5" t="s">
        <v>6</v>
      </c>
      <c r="G38" s="7"/>
      <c r="H38" s="49">
        <f t="shared" si="0"/>
        <v>0</v>
      </c>
      <c r="I38" s="256"/>
      <c r="J38" s="289"/>
    </row>
    <row r="39" spans="2:10" s="8" customFormat="1" ht="15" customHeight="1" x14ac:dyDescent="0.25">
      <c r="B39" s="200" t="s">
        <v>207</v>
      </c>
      <c r="C39" s="219">
        <v>27195</v>
      </c>
      <c r="D39" s="296" t="s">
        <v>251</v>
      </c>
      <c r="E39" s="484">
        <v>1000</v>
      </c>
      <c r="F39" s="129" t="s">
        <v>6</v>
      </c>
      <c r="G39" s="130"/>
      <c r="H39" s="131">
        <f t="shared" si="0"/>
        <v>0</v>
      </c>
      <c r="I39" s="257"/>
      <c r="J39" s="291"/>
    </row>
    <row r="40" spans="2:10" s="8" customFormat="1" ht="15" customHeight="1" x14ac:dyDescent="0.25">
      <c r="B40" s="13"/>
      <c r="C40" s="13"/>
      <c r="D40" s="359" t="s">
        <v>205</v>
      </c>
      <c r="E40" s="359"/>
      <c r="F40" s="359"/>
      <c r="G40" s="360"/>
      <c r="H40" s="210">
        <f>SUM(H8:H10)+SUM(H18:H20)+SUM(H26:H28)+SUM(H31:H39)</f>
        <v>0</v>
      </c>
      <c r="I40" s="150"/>
      <c r="J40" s="153"/>
    </row>
    <row r="41" spans="2:10" s="8" customFormat="1" ht="10" customHeight="1" x14ac:dyDescent="0.25">
      <c r="B41" s="13"/>
      <c r="C41" s="13"/>
      <c r="E41" s="20"/>
      <c r="F41" s="20"/>
      <c r="G41" s="20"/>
      <c r="H41" s="48"/>
      <c r="I41" s="17"/>
      <c r="J41" s="144"/>
    </row>
    <row r="42" spans="2:10" s="8" customFormat="1" ht="15" customHeight="1" x14ac:dyDescent="0.3">
      <c r="B42" s="23" t="s">
        <v>7</v>
      </c>
      <c r="C42" s="23"/>
      <c r="D42" s="24"/>
      <c r="E42" s="23"/>
      <c r="I42" s="162" t="s">
        <v>8</v>
      </c>
      <c r="J42" s="147"/>
    </row>
    <row r="43" spans="2:10" s="8" customFormat="1" ht="46.5" customHeight="1" x14ac:dyDescent="0.25">
      <c r="B43" s="356" t="s">
        <v>66</v>
      </c>
      <c r="C43" s="357"/>
      <c r="D43" s="357"/>
      <c r="E43" s="357"/>
      <c r="F43" s="357"/>
      <c r="G43" s="357"/>
      <c r="H43" s="357"/>
      <c r="I43" s="358"/>
      <c r="J43" s="161" t="s">
        <v>197</v>
      </c>
    </row>
    <row r="44" spans="2:10" s="8" customFormat="1" ht="8.15" customHeight="1" x14ac:dyDescent="0.3">
      <c r="B44" s="155"/>
      <c r="C44" s="155"/>
      <c r="D44" s="156"/>
      <c r="E44" s="157"/>
      <c r="F44" s="156"/>
      <c r="G44" s="156"/>
      <c r="H44" s="156"/>
      <c r="I44" s="156"/>
      <c r="J44" s="152"/>
    </row>
    <row r="45" spans="2:10" s="8" customFormat="1" ht="15" customHeight="1" x14ac:dyDescent="0.3">
      <c r="B45" s="158" t="s">
        <v>48</v>
      </c>
      <c r="C45" s="333" t="s">
        <v>124</v>
      </c>
      <c r="D45" s="334"/>
      <c r="E45" s="334"/>
      <c r="F45" s="334"/>
      <c r="G45" s="334"/>
      <c r="H45" s="334"/>
      <c r="I45" s="335"/>
      <c r="J45" s="424"/>
    </row>
    <row r="46" spans="2:10" s="8" customFormat="1" ht="42" customHeight="1" x14ac:dyDescent="0.3">
      <c r="B46" s="160"/>
      <c r="C46" s="409" t="s">
        <v>218</v>
      </c>
      <c r="D46" s="367"/>
      <c r="E46" s="367"/>
      <c r="F46" s="367"/>
      <c r="G46" s="367"/>
      <c r="H46" s="367"/>
      <c r="I46" s="368"/>
      <c r="J46" s="425"/>
    </row>
    <row r="47" spans="2:10" s="22" customFormat="1" ht="8.15" customHeight="1" x14ac:dyDescent="0.3">
      <c r="B47" s="182"/>
      <c r="C47" s="180"/>
      <c r="D47" s="180"/>
      <c r="E47" s="181"/>
      <c r="F47" s="182"/>
      <c r="G47" s="182"/>
      <c r="H47" s="182"/>
      <c r="I47" s="183"/>
      <c r="J47" s="272"/>
    </row>
    <row r="48" spans="2:10" s="8" customFormat="1" ht="15" customHeight="1" x14ac:dyDescent="0.3">
      <c r="B48" s="158" t="s">
        <v>49</v>
      </c>
      <c r="C48" s="333" t="s">
        <v>217</v>
      </c>
      <c r="D48" s="334"/>
      <c r="E48" s="334"/>
      <c r="F48" s="334"/>
      <c r="G48" s="334"/>
      <c r="H48" s="334"/>
      <c r="I48" s="335"/>
      <c r="J48" s="424"/>
    </row>
    <row r="49" spans="2:10" s="8" customFormat="1" ht="29.15" customHeight="1" x14ac:dyDescent="0.3">
      <c r="B49" s="160"/>
      <c r="C49" s="409" t="s">
        <v>219</v>
      </c>
      <c r="D49" s="367"/>
      <c r="E49" s="367"/>
      <c r="F49" s="367"/>
      <c r="G49" s="367"/>
      <c r="H49" s="367"/>
      <c r="I49" s="368"/>
      <c r="J49" s="425"/>
    </row>
    <row r="50" spans="2:10" s="8" customFormat="1" ht="8.25" customHeight="1" x14ac:dyDescent="0.3">
      <c r="B50" s="182"/>
      <c r="C50" s="180"/>
      <c r="D50" s="180"/>
      <c r="E50" s="181"/>
      <c r="F50" s="182"/>
      <c r="G50" s="182"/>
      <c r="H50" s="182"/>
      <c r="I50" s="183"/>
      <c r="J50" s="273"/>
    </row>
    <row r="51" spans="2:10" s="8" customFormat="1" ht="15" customHeight="1" x14ac:dyDescent="0.3">
      <c r="B51" s="158" t="s">
        <v>50</v>
      </c>
      <c r="C51" s="333" t="s">
        <v>188</v>
      </c>
      <c r="D51" s="334"/>
      <c r="E51" s="334"/>
      <c r="F51" s="334"/>
      <c r="G51" s="334"/>
      <c r="H51" s="334"/>
      <c r="I51" s="335"/>
      <c r="J51" s="424"/>
    </row>
    <row r="52" spans="2:10" s="8" customFormat="1" ht="15" customHeight="1" x14ac:dyDescent="0.3">
      <c r="B52" s="159"/>
      <c r="C52" s="205" t="s">
        <v>169</v>
      </c>
      <c r="D52" s="206"/>
      <c r="E52" s="122"/>
      <c r="F52" s="206"/>
      <c r="G52" s="206"/>
      <c r="H52" s="206"/>
      <c r="I52" s="204"/>
      <c r="J52" s="426"/>
    </row>
    <row r="53" spans="2:10" s="8" customFormat="1" ht="15" customHeight="1" x14ac:dyDescent="0.3">
      <c r="B53" s="159"/>
      <c r="C53" s="352" t="s">
        <v>210</v>
      </c>
      <c r="D53" s="353"/>
      <c r="E53" s="353"/>
      <c r="F53" s="353"/>
      <c r="G53" s="353"/>
      <c r="H53" s="353"/>
      <c r="I53" s="354"/>
      <c r="J53" s="426"/>
    </row>
    <row r="54" spans="2:10" s="8" customFormat="1" ht="15" customHeight="1" x14ac:dyDescent="0.3">
      <c r="B54" s="159"/>
      <c r="C54" s="352" t="s">
        <v>118</v>
      </c>
      <c r="D54" s="353"/>
      <c r="E54" s="353"/>
      <c r="F54" s="353"/>
      <c r="G54" s="353"/>
      <c r="H54" s="353"/>
      <c r="I54" s="354"/>
      <c r="J54" s="426"/>
    </row>
    <row r="55" spans="2:10" s="8" customFormat="1" ht="14.15" customHeight="1" x14ac:dyDescent="0.3">
      <c r="B55" s="159"/>
      <c r="C55" s="352" t="s">
        <v>63</v>
      </c>
      <c r="D55" s="353"/>
      <c r="E55" s="353"/>
      <c r="F55" s="353"/>
      <c r="G55" s="353"/>
      <c r="H55" s="353"/>
      <c r="I55" s="354"/>
      <c r="J55" s="426"/>
    </row>
    <row r="56" spans="2:10" s="8" customFormat="1" ht="15" customHeight="1" x14ac:dyDescent="0.3">
      <c r="B56" s="159"/>
      <c r="C56" s="353" t="s">
        <v>125</v>
      </c>
      <c r="D56" s="338"/>
      <c r="E56" s="338"/>
      <c r="F56" s="338"/>
      <c r="G56" s="338"/>
      <c r="H56" s="338"/>
      <c r="I56" s="339"/>
      <c r="J56" s="426"/>
    </row>
    <row r="57" spans="2:10" s="8" customFormat="1" ht="15" customHeight="1" x14ac:dyDescent="0.3">
      <c r="B57" s="159"/>
      <c r="C57" s="355" t="s">
        <v>27</v>
      </c>
      <c r="D57" s="331"/>
      <c r="E57" s="331"/>
      <c r="F57" s="331"/>
      <c r="G57" s="331"/>
      <c r="H57" s="331"/>
      <c r="I57" s="332"/>
      <c r="J57" s="426"/>
    </row>
    <row r="58" spans="2:10" s="8" customFormat="1" ht="15" customHeight="1" x14ac:dyDescent="0.3">
      <c r="B58" s="160"/>
      <c r="C58" s="322" t="s">
        <v>246</v>
      </c>
      <c r="D58" s="323"/>
      <c r="E58" s="323"/>
      <c r="F58" s="323"/>
      <c r="G58" s="323"/>
      <c r="H58" s="323"/>
      <c r="I58" s="324"/>
      <c r="J58" s="425"/>
    </row>
    <row r="59" spans="2:10" s="8" customFormat="1" ht="8.25" customHeight="1" x14ac:dyDescent="0.3">
      <c r="B59" s="184"/>
      <c r="C59" s="185"/>
      <c r="D59" s="164"/>
      <c r="E59" s="186"/>
      <c r="F59" s="164"/>
      <c r="G59" s="164"/>
      <c r="H59" s="164"/>
      <c r="I59" s="164"/>
      <c r="J59" s="273"/>
    </row>
    <row r="60" spans="2:10" s="22" customFormat="1" ht="15" customHeight="1" x14ac:dyDescent="0.3">
      <c r="B60" s="159" t="s">
        <v>51</v>
      </c>
      <c r="C60" s="343" t="s">
        <v>189</v>
      </c>
      <c r="D60" s="344"/>
      <c r="E60" s="344"/>
      <c r="F60" s="344"/>
      <c r="G60" s="344"/>
      <c r="H60" s="344"/>
      <c r="I60" s="345"/>
      <c r="J60" s="427"/>
    </row>
    <row r="61" spans="2:10" s="22" customFormat="1" ht="15" customHeight="1" x14ac:dyDescent="0.3">
      <c r="B61" s="159"/>
      <c r="C61" s="349" t="s">
        <v>27</v>
      </c>
      <c r="D61" s="350"/>
      <c r="E61" s="350"/>
      <c r="F61" s="350"/>
      <c r="G61" s="350"/>
      <c r="H61" s="350"/>
      <c r="I61" s="351"/>
      <c r="J61" s="428"/>
    </row>
    <row r="62" spans="2:10" s="22" customFormat="1" ht="15" customHeight="1" x14ac:dyDescent="0.3">
      <c r="B62" s="160"/>
      <c r="C62" s="346" t="s">
        <v>167</v>
      </c>
      <c r="D62" s="347"/>
      <c r="E62" s="347"/>
      <c r="F62" s="347"/>
      <c r="G62" s="347"/>
      <c r="H62" s="347"/>
      <c r="I62" s="348"/>
      <c r="J62" s="429"/>
    </row>
    <row r="63" spans="2:10" s="22" customFormat="1" ht="8.25" customHeight="1" x14ac:dyDescent="0.3">
      <c r="B63" s="190"/>
      <c r="C63" s="184"/>
      <c r="D63" s="184"/>
      <c r="E63" s="188"/>
      <c r="F63" s="156"/>
      <c r="G63" s="156"/>
      <c r="H63" s="156"/>
      <c r="I63" s="189"/>
      <c r="J63" s="272"/>
    </row>
    <row r="64" spans="2:10" s="22" customFormat="1" ht="15" customHeight="1" x14ac:dyDescent="0.3">
      <c r="B64" s="158" t="s">
        <v>52</v>
      </c>
      <c r="C64" s="325" t="s">
        <v>13</v>
      </c>
      <c r="D64" s="326"/>
      <c r="E64" s="326"/>
      <c r="F64" s="326"/>
      <c r="G64" s="326"/>
      <c r="H64" s="326"/>
      <c r="I64" s="327"/>
      <c r="J64" s="427"/>
    </row>
    <row r="65" spans="2:10" s="22" customFormat="1" ht="15" customHeight="1" x14ac:dyDescent="0.3">
      <c r="B65" s="159"/>
      <c r="C65" s="342" t="s">
        <v>69</v>
      </c>
      <c r="D65" s="378"/>
      <c r="E65" s="378"/>
      <c r="F65" s="378"/>
      <c r="G65" s="378"/>
      <c r="H65" s="378"/>
      <c r="I65" s="379"/>
      <c r="J65" s="428"/>
    </row>
    <row r="66" spans="2:10" s="22" customFormat="1" ht="15" customHeight="1" x14ac:dyDescent="0.3">
      <c r="B66" s="187"/>
      <c r="C66" s="328" t="s">
        <v>61</v>
      </c>
      <c r="D66" s="331"/>
      <c r="E66" s="331"/>
      <c r="F66" s="331"/>
      <c r="G66" s="331"/>
      <c r="H66" s="331"/>
      <c r="I66" s="332"/>
      <c r="J66" s="428"/>
    </row>
    <row r="67" spans="2:10" s="22" customFormat="1" ht="15" customHeight="1" x14ac:dyDescent="0.3">
      <c r="B67" s="187"/>
      <c r="C67" s="328" t="s">
        <v>119</v>
      </c>
      <c r="D67" s="340"/>
      <c r="E67" s="340"/>
      <c r="F67" s="340"/>
      <c r="G67" s="340"/>
      <c r="H67" s="340"/>
      <c r="I67" s="341"/>
      <c r="J67" s="428"/>
    </row>
    <row r="68" spans="2:10" s="22" customFormat="1" ht="15" customHeight="1" x14ac:dyDescent="0.3">
      <c r="B68" s="187"/>
      <c r="C68" s="328" t="s">
        <v>238</v>
      </c>
      <c r="D68" s="336"/>
      <c r="E68" s="336"/>
      <c r="F68" s="336"/>
      <c r="G68" s="336"/>
      <c r="H68" s="336"/>
      <c r="I68" s="337"/>
      <c r="J68" s="428"/>
    </row>
    <row r="69" spans="2:10" s="22" customFormat="1" ht="15" customHeight="1" x14ac:dyDescent="0.3">
      <c r="B69" s="187"/>
      <c r="C69" s="328" t="s">
        <v>235</v>
      </c>
      <c r="D69" s="338"/>
      <c r="E69" s="338"/>
      <c r="F69" s="338"/>
      <c r="G69" s="338"/>
      <c r="H69" s="338"/>
      <c r="I69" s="339"/>
      <c r="J69" s="428"/>
    </row>
    <row r="70" spans="2:10" s="22" customFormat="1" ht="15" customHeight="1" x14ac:dyDescent="0.3">
      <c r="B70" s="187"/>
      <c r="C70" s="328" t="s">
        <v>196</v>
      </c>
      <c r="D70" s="338"/>
      <c r="E70" s="338"/>
      <c r="F70" s="338"/>
      <c r="G70" s="338"/>
      <c r="H70" s="338"/>
      <c r="I70" s="339"/>
      <c r="J70" s="428"/>
    </row>
    <row r="71" spans="2:10" s="22" customFormat="1" ht="15" customHeight="1" x14ac:dyDescent="0.3">
      <c r="B71" s="187"/>
      <c r="C71" s="342" t="s">
        <v>195</v>
      </c>
      <c r="D71" s="331"/>
      <c r="E71" s="331"/>
      <c r="F71" s="331"/>
      <c r="G71" s="331"/>
      <c r="H71" s="331"/>
      <c r="I71" s="332"/>
      <c r="J71" s="428"/>
    </row>
    <row r="72" spans="2:10" s="22" customFormat="1" ht="15" customHeight="1" x14ac:dyDescent="0.3">
      <c r="B72" s="187"/>
      <c r="C72" s="328" t="s">
        <v>126</v>
      </c>
      <c r="D72" s="329"/>
      <c r="E72" s="329"/>
      <c r="F72" s="329"/>
      <c r="G72" s="329"/>
      <c r="H72" s="329"/>
      <c r="I72" s="330"/>
      <c r="J72" s="428"/>
    </row>
    <row r="73" spans="2:10" s="22" customFormat="1" ht="15" customHeight="1" x14ac:dyDescent="0.3">
      <c r="B73" s="187"/>
      <c r="C73" s="328" t="s">
        <v>166</v>
      </c>
      <c r="D73" s="336"/>
      <c r="E73" s="336"/>
      <c r="F73" s="336"/>
      <c r="G73" s="336"/>
      <c r="H73" s="336"/>
      <c r="I73" s="337"/>
      <c r="J73" s="428"/>
    </row>
    <row r="74" spans="2:10" s="22" customFormat="1" ht="15" customHeight="1" x14ac:dyDescent="0.3">
      <c r="B74" s="187"/>
      <c r="C74" s="328" t="s">
        <v>221</v>
      </c>
      <c r="D74" s="336"/>
      <c r="E74" s="336"/>
      <c r="F74" s="336"/>
      <c r="G74" s="336"/>
      <c r="H74" s="336"/>
      <c r="I74" s="337"/>
      <c r="J74" s="428"/>
    </row>
    <row r="75" spans="2:10" s="22" customFormat="1" ht="28" customHeight="1" x14ac:dyDescent="0.3">
      <c r="B75" s="187"/>
      <c r="C75" s="380" t="s">
        <v>247</v>
      </c>
      <c r="D75" s="340"/>
      <c r="E75" s="340"/>
      <c r="F75" s="340"/>
      <c r="G75" s="340"/>
      <c r="H75" s="340"/>
      <c r="I75" s="341"/>
      <c r="J75" s="428"/>
    </row>
    <row r="76" spans="2:10" s="22" customFormat="1" ht="15" customHeight="1" x14ac:dyDescent="0.3">
      <c r="B76" s="187"/>
      <c r="C76" s="328" t="s">
        <v>248</v>
      </c>
      <c r="D76" s="338"/>
      <c r="E76" s="338"/>
      <c r="F76" s="338"/>
      <c r="G76" s="338"/>
      <c r="H76" s="338"/>
      <c r="I76" s="339"/>
      <c r="J76" s="428"/>
    </row>
    <row r="77" spans="2:10" s="22" customFormat="1" ht="15" customHeight="1" x14ac:dyDescent="0.3">
      <c r="B77" s="187"/>
      <c r="C77" s="328" t="s">
        <v>127</v>
      </c>
      <c r="D77" s="336"/>
      <c r="E77" s="336"/>
      <c r="F77" s="336"/>
      <c r="G77" s="336"/>
      <c r="H77" s="336"/>
      <c r="I77" s="337"/>
      <c r="J77" s="428"/>
    </row>
    <row r="78" spans="2:10" s="22" customFormat="1" ht="15" customHeight="1" x14ac:dyDescent="0.3">
      <c r="B78" s="187"/>
      <c r="C78" s="328" t="s">
        <v>15</v>
      </c>
      <c r="D78" s="338"/>
      <c r="E78" s="338"/>
      <c r="F78" s="338"/>
      <c r="G78" s="338"/>
      <c r="H78" s="338"/>
      <c r="I78" s="339"/>
      <c r="J78" s="428"/>
    </row>
    <row r="79" spans="2:10" s="22" customFormat="1" ht="15" customHeight="1" x14ac:dyDescent="0.3">
      <c r="B79" s="187"/>
      <c r="C79" s="328" t="s">
        <v>18</v>
      </c>
      <c r="D79" s="338"/>
      <c r="E79" s="338"/>
      <c r="F79" s="338"/>
      <c r="G79" s="338"/>
      <c r="H79" s="338"/>
      <c r="I79" s="339"/>
      <c r="J79" s="428"/>
    </row>
    <row r="80" spans="2:10" s="22" customFormat="1" ht="15" customHeight="1" x14ac:dyDescent="0.3">
      <c r="B80" s="187"/>
      <c r="C80" s="328" t="s">
        <v>59</v>
      </c>
      <c r="D80" s="338"/>
      <c r="E80" s="338"/>
      <c r="F80" s="338"/>
      <c r="G80" s="338"/>
      <c r="H80" s="338"/>
      <c r="I80" s="339"/>
      <c r="J80" s="428"/>
    </row>
    <row r="81" spans="2:10" s="22" customFormat="1" ht="15" customHeight="1" x14ac:dyDescent="0.3">
      <c r="B81" s="187"/>
      <c r="C81" s="363" t="s">
        <v>47</v>
      </c>
      <c r="D81" s="338"/>
      <c r="E81" s="338"/>
      <c r="F81" s="338"/>
      <c r="G81" s="338"/>
      <c r="H81" s="338"/>
      <c r="I81" s="339"/>
      <c r="J81" s="428"/>
    </row>
    <row r="82" spans="2:10" s="22" customFormat="1" ht="15" customHeight="1" x14ac:dyDescent="0.3">
      <c r="B82" s="187"/>
      <c r="C82" s="328" t="s">
        <v>133</v>
      </c>
      <c r="D82" s="336"/>
      <c r="E82" s="336"/>
      <c r="F82" s="336"/>
      <c r="G82" s="336"/>
      <c r="H82" s="336"/>
      <c r="I82" s="337"/>
      <c r="J82" s="428"/>
    </row>
    <row r="83" spans="2:10" s="22" customFormat="1" ht="15" customHeight="1" x14ac:dyDescent="0.3">
      <c r="B83" s="187"/>
      <c r="C83" s="328" t="s">
        <v>252</v>
      </c>
      <c r="D83" s="329"/>
      <c r="E83" s="329"/>
      <c r="F83" s="329"/>
      <c r="G83" s="329"/>
      <c r="H83" s="329"/>
      <c r="I83" s="330"/>
      <c r="J83" s="428"/>
    </row>
    <row r="84" spans="2:10" s="22" customFormat="1" ht="15" customHeight="1" x14ac:dyDescent="0.3">
      <c r="B84" s="187"/>
      <c r="C84" s="328" t="s">
        <v>43</v>
      </c>
      <c r="D84" s="338"/>
      <c r="E84" s="338"/>
      <c r="F84" s="338"/>
      <c r="G84" s="338"/>
      <c r="H84" s="338"/>
      <c r="I84" s="339"/>
      <c r="J84" s="428"/>
    </row>
    <row r="85" spans="2:10" s="22" customFormat="1" ht="15" customHeight="1" x14ac:dyDescent="0.3">
      <c r="B85" s="187"/>
      <c r="C85" s="328" t="s">
        <v>72</v>
      </c>
      <c r="D85" s="338"/>
      <c r="E85" s="338"/>
      <c r="F85" s="338"/>
      <c r="G85" s="338"/>
      <c r="H85" s="338"/>
      <c r="I85" s="339"/>
      <c r="J85" s="428"/>
    </row>
    <row r="86" spans="2:10" s="22" customFormat="1" ht="15" customHeight="1" x14ac:dyDescent="0.3">
      <c r="B86" s="187"/>
      <c r="C86" s="328" t="s">
        <v>44</v>
      </c>
      <c r="D86" s="338"/>
      <c r="E86" s="338"/>
      <c r="F86" s="338"/>
      <c r="G86" s="338"/>
      <c r="H86" s="338"/>
      <c r="I86" s="339"/>
      <c r="J86" s="428"/>
    </row>
    <row r="87" spans="2:10" s="22" customFormat="1" ht="15" customHeight="1" x14ac:dyDescent="0.3">
      <c r="B87" s="187"/>
      <c r="C87" s="328" t="s">
        <v>67</v>
      </c>
      <c r="D87" s="338"/>
      <c r="E87" s="338"/>
      <c r="F87" s="338"/>
      <c r="G87" s="338"/>
      <c r="H87" s="338"/>
      <c r="I87" s="339"/>
      <c r="J87" s="428"/>
    </row>
    <row r="88" spans="2:10" s="8" customFormat="1" ht="15" customHeight="1" x14ac:dyDescent="0.3">
      <c r="B88" s="187"/>
      <c r="C88" s="328" t="s">
        <v>132</v>
      </c>
      <c r="D88" s="340"/>
      <c r="E88" s="340"/>
      <c r="F88" s="340"/>
      <c r="G88" s="340"/>
      <c r="H88" s="340"/>
      <c r="I88" s="341"/>
      <c r="J88" s="428"/>
    </row>
    <row r="89" spans="2:10" s="22" customFormat="1" ht="57.65" customHeight="1" x14ac:dyDescent="0.3">
      <c r="B89" s="187"/>
      <c r="C89" s="380" t="s">
        <v>229</v>
      </c>
      <c r="D89" s="340"/>
      <c r="E89" s="340"/>
      <c r="F89" s="340"/>
      <c r="G89" s="340"/>
      <c r="H89" s="340"/>
      <c r="I89" s="341"/>
      <c r="J89" s="428"/>
    </row>
    <row r="90" spans="2:10" s="22" customFormat="1" ht="15" customHeight="1" x14ac:dyDescent="0.3">
      <c r="B90" s="159"/>
      <c r="C90" s="369" t="s">
        <v>60</v>
      </c>
      <c r="D90" s="331"/>
      <c r="E90" s="331"/>
      <c r="F90" s="331"/>
      <c r="G90" s="331"/>
      <c r="H90" s="331"/>
      <c r="I90" s="332"/>
      <c r="J90" s="428"/>
    </row>
    <row r="91" spans="2:10" s="22" customFormat="1" ht="15" customHeight="1" x14ac:dyDescent="0.3">
      <c r="B91" s="187"/>
      <c r="C91" s="328" t="s">
        <v>136</v>
      </c>
      <c r="D91" s="329"/>
      <c r="E91" s="329"/>
      <c r="F91" s="329"/>
      <c r="G91" s="329"/>
      <c r="H91" s="329"/>
      <c r="I91" s="330"/>
      <c r="J91" s="428"/>
    </row>
    <row r="92" spans="2:10" s="8" customFormat="1" ht="15" customHeight="1" x14ac:dyDescent="0.3">
      <c r="B92" s="187"/>
      <c r="C92" s="328" t="s">
        <v>70</v>
      </c>
      <c r="D92" s="329"/>
      <c r="E92" s="329"/>
      <c r="F92" s="329"/>
      <c r="G92" s="329"/>
      <c r="H92" s="329"/>
      <c r="I92" s="330"/>
      <c r="J92" s="428"/>
    </row>
    <row r="93" spans="2:10" s="8" customFormat="1" ht="15" customHeight="1" x14ac:dyDescent="0.3">
      <c r="B93" s="187"/>
      <c r="C93" s="328" t="s">
        <v>135</v>
      </c>
      <c r="D93" s="329"/>
      <c r="E93" s="329"/>
      <c r="F93" s="329"/>
      <c r="G93" s="329"/>
      <c r="H93" s="329"/>
      <c r="I93" s="330"/>
      <c r="J93" s="428"/>
    </row>
    <row r="94" spans="2:10" s="22" customFormat="1" ht="14.5" customHeight="1" x14ac:dyDescent="0.3">
      <c r="B94" s="187"/>
      <c r="C94" s="328" t="s">
        <v>71</v>
      </c>
      <c r="D94" s="329"/>
      <c r="E94" s="329"/>
      <c r="F94" s="329"/>
      <c r="G94" s="329"/>
      <c r="H94" s="329"/>
      <c r="I94" s="330"/>
      <c r="J94" s="428"/>
    </row>
    <row r="95" spans="2:10" s="8" customFormat="1" ht="15" customHeight="1" x14ac:dyDescent="0.3">
      <c r="B95" s="187"/>
      <c r="C95" s="328" t="s">
        <v>134</v>
      </c>
      <c r="D95" s="329"/>
      <c r="E95" s="329"/>
      <c r="F95" s="329"/>
      <c r="G95" s="329"/>
      <c r="H95" s="329"/>
      <c r="I95" s="330"/>
      <c r="J95" s="428"/>
    </row>
    <row r="96" spans="2:10" s="8" customFormat="1" ht="15" customHeight="1" x14ac:dyDescent="0.3">
      <c r="B96" s="159"/>
      <c r="C96" s="369" t="s">
        <v>73</v>
      </c>
      <c r="D96" s="331"/>
      <c r="E96" s="331"/>
      <c r="F96" s="331"/>
      <c r="G96" s="331"/>
      <c r="H96" s="331"/>
      <c r="I96" s="332"/>
      <c r="J96" s="428"/>
    </row>
    <row r="97" spans="2:10" s="8" customFormat="1" ht="15" customHeight="1" x14ac:dyDescent="0.3">
      <c r="B97" s="160"/>
      <c r="C97" s="418" t="s">
        <v>74</v>
      </c>
      <c r="D97" s="419"/>
      <c r="E97" s="419"/>
      <c r="F97" s="419"/>
      <c r="G97" s="419"/>
      <c r="H97" s="419"/>
      <c r="I97" s="420"/>
      <c r="J97" s="429"/>
    </row>
    <row r="98" spans="2:10" s="8" customFormat="1" ht="8.25" customHeight="1" x14ac:dyDescent="0.3">
      <c r="B98" s="182"/>
      <c r="C98" s="180"/>
      <c r="D98" s="180"/>
      <c r="E98" s="181"/>
      <c r="F98" s="182"/>
      <c r="G98" s="182"/>
      <c r="H98" s="182"/>
      <c r="I98" s="183"/>
      <c r="J98" s="273"/>
    </row>
    <row r="99" spans="2:10" s="8" customFormat="1" ht="15" customHeight="1" x14ac:dyDescent="0.3">
      <c r="B99" s="158" t="s">
        <v>53</v>
      </c>
      <c r="C99" s="334" t="s">
        <v>42</v>
      </c>
      <c r="D99" s="326"/>
      <c r="E99" s="326"/>
      <c r="F99" s="326"/>
      <c r="G99" s="326"/>
      <c r="H99" s="326"/>
      <c r="I99" s="327"/>
      <c r="J99" s="424"/>
    </row>
    <row r="100" spans="2:10" s="8" customFormat="1" ht="15" customHeight="1" x14ac:dyDescent="0.3">
      <c r="B100" s="159"/>
      <c r="C100" s="376" t="s">
        <v>64</v>
      </c>
      <c r="D100" s="364"/>
      <c r="E100" s="364"/>
      <c r="F100" s="364"/>
      <c r="G100" s="364"/>
      <c r="H100" s="364"/>
      <c r="I100" s="365"/>
      <c r="J100" s="426"/>
    </row>
    <row r="101" spans="2:10" s="8" customFormat="1" ht="15" customHeight="1" x14ac:dyDescent="0.3">
      <c r="B101" s="159"/>
      <c r="C101" s="340" t="s">
        <v>31</v>
      </c>
      <c r="D101" s="364"/>
      <c r="E101" s="364"/>
      <c r="F101" s="364"/>
      <c r="G101" s="364"/>
      <c r="H101" s="364"/>
      <c r="I101" s="365"/>
      <c r="J101" s="426"/>
    </row>
    <row r="102" spans="2:10" s="8" customFormat="1" ht="28.5" customHeight="1" x14ac:dyDescent="0.3">
      <c r="B102" s="159"/>
      <c r="C102" s="421" t="s">
        <v>231</v>
      </c>
      <c r="D102" s="364"/>
      <c r="E102" s="364"/>
      <c r="F102" s="364"/>
      <c r="G102" s="364"/>
      <c r="H102" s="364"/>
      <c r="I102" s="365"/>
      <c r="J102" s="426"/>
    </row>
    <row r="103" spans="2:10" s="8" customFormat="1" ht="15" customHeight="1" x14ac:dyDescent="0.3">
      <c r="B103" s="159"/>
      <c r="C103" s="340" t="s">
        <v>32</v>
      </c>
      <c r="D103" s="364"/>
      <c r="E103" s="364"/>
      <c r="F103" s="364"/>
      <c r="G103" s="364"/>
      <c r="H103" s="364"/>
      <c r="I103" s="365"/>
      <c r="J103" s="426"/>
    </row>
    <row r="104" spans="2:10" s="8" customFormat="1" ht="57" customHeight="1" x14ac:dyDescent="0.3">
      <c r="B104" s="159"/>
      <c r="C104" s="421" t="s">
        <v>249</v>
      </c>
      <c r="D104" s="422"/>
      <c r="E104" s="422"/>
      <c r="F104" s="422"/>
      <c r="G104" s="422"/>
      <c r="H104" s="422"/>
      <c r="I104" s="423"/>
      <c r="J104" s="426"/>
    </row>
    <row r="105" spans="2:10" s="8" customFormat="1" ht="15" customHeight="1" x14ac:dyDescent="0.3">
      <c r="B105" s="159"/>
      <c r="C105" s="340" t="s">
        <v>140</v>
      </c>
      <c r="D105" s="378"/>
      <c r="E105" s="378"/>
      <c r="F105" s="378"/>
      <c r="G105" s="378"/>
      <c r="H105" s="378"/>
      <c r="I105" s="379"/>
      <c r="J105" s="426"/>
    </row>
    <row r="106" spans="2:10" s="8" customFormat="1" ht="15" customHeight="1" x14ac:dyDescent="0.3">
      <c r="B106" s="159"/>
      <c r="C106" s="378" t="s">
        <v>139</v>
      </c>
      <c r="D106" s="378"/>
      <c r="E106" s="378"/>
      <c r="F106" s="378"/>
      <c r="G106" s="378"/>
      <c r="H106" s="378"/>
      <c r="I106" s="379"/>
      <c r="J106" s="426"/>
    </row>
    <row r="107" spans="2:10" s="8" customFormat="1" ht="15" customHeight="1" x14ac:dyDescent="0.3">
      <c r="B107" s="159"/>
      <c r="C107" s="340" t="s">
        <v>120</v>
      </c>
      <c r="D107" s="378"/>
      <c r="E107" s="378"/>
      <c r="F107" s="378"/>
      <c r="G107" s="378"/>
      <c r="H107" s="378"/>
      <c r="I107" s="379"/>
      <c r="J107" s="426"/>
    </row>
    <row r="108" spans="2:10" s="8" customFormat="1" ht="14.25" customHeight="1" x14ac:dyDescent="0.3">
      <c r="B108" s="159"/>
      <c r="C108" s="370" t="s">
        <v>253</v>
      </c>
      <c r="D108" s="371"/>
      <c r="E108" s="371"/>
      <c r="F108" s="371"/>
      <c r="G108" s="371"/>
      <c r="H108" s="371"/>
      <c r="I108" s="372"/>
      <c r="J108" s="426"/>
    </row>
    <row r="109" spans="2:10" s="8" customFormat="1" ht="14.25" customHeight="1" x14ac:dyDescent="0.3">
      <c r="B109" s="159"/>
      <c r="C109" s="370" t="s">
        <v>254</v>
      </c>
      <c r="D109" s="371"/>
      <c r="E109" s="371"/>
      <c r="F109" s="371"/>
      <c r="G109" s="371"/>
      <c r="H109" s="371"/>
      <c r="I109" s="372"/>
      <c r="J109" s="426"/>
    </row>
    <row r="110" spans="2:10" s="8" customFormat="1" ht="14.25" customHeight="1" x14ac:dyDescent="0.3">
      <c r="B110" s="159"/>
      <c r="C110" s="370" t="s">
        <v>255</v>
      </c>
      <c r="D110" s="371"/>
      <c r="E110" s="371"/>
      <c r="F110" s="371"/>
      <c r="G110" s="371"/>
      <c r="H110" s="371"/>
      <c r="I110" s="372"/>
      <c r="J110" s="426"/>
    </row>
    <row r="111" spans="2:10" s="8" customFormat="1" ht="15" customHeight="1" x14ac:dyDescent="0.3">
      <c r="B111" s="160"/>
      <c r="C111" s="415" t="s">
        <v>41</v>
      </c>
      <c r="D111" s="416"/>
      <c r="E111" s="416"/>
      <c r="F111" s="416"/>
      <c r="G111" s="416"/>
      <c r="H111" s="416"/>
      <c r="I111" s="417"/>
      <c r="J111" s="425"/>
    </row>
    <row r="112" spans="2:10" s="8" customFormat="1" ht="8.25" customHeight="1" x14ac:dyDescent="0.3">
      <c r="B112" s="262"/>
      <c r="C112" s="262"/>
      <c r="D112" s="262"/>
      <c r="E112" s="263"/>
      <c r="F112" s="212"/>
      <c r="G112" s="212"/>
      <c r="H112" s="212"/>
      <c r="I112" s="196"/>
      <c r="J112" s="274"/>
    </row>
    <row r="113" spans="2:10" s="8" customFormat="1" ht="14.25" customHeight="1" x14ac:dyDescent="0.3">
      <c r="B113" s="158" t="s">
        <v>54</v>
      </c>
      <c r="C113" s="333" t="s">
        <v>191</v>
      </c>
      <c r="D113" s="361"/>
      <c r="E113" s="361"/>
      <c r="F113" s="361"/>
      <c r="G113" s="361"/>
      <c r="H113" s="361"/>
      <c r="I113" s="362"/>
      <c r="J113" s="424"/>
    </row>
    <row r="114" spans="2:10" s="8" customFormat="1" ht="14.25" customHeight="1" x14ac:dyDescent="0.3">
      <c r="B114" s="159"/>
      <c r="C114" s="352" t="s">
        <v>121</v>
      </c>
      <c r="D114" s="353"/>
      <c r="E114" s="353"/>
      <c r="F114" s="353"/>
      <c r="G114" s="353"/>
      <c r="H114" s="353"/>
      <c r="I114" s="354"/>
      <c r="J114" s="426"/>
    </row>
    <row r="115" spans="2:10" s="8" customFormat="1" ht="14.25" customHeight="1" x14ac:dyDescent="0.3">
      <c r="B115" s="159"/>
      <c r="C115" s="363" t="s">
        <v>141</v>
      </c>
      <c r="D115" s="338"/>
      <c r="E115" s="338"/>
      <c r="F115" s="338"/>
      <c r="G115" s="338"/>
      <c r="H115" s="338"/>
      <c r="I115" s="339"/>
      <c r="J115" s="426"/>
    </row>
    <row r="116" spans="2:10" s="8" customFormat="1" ht="14.25" customHeight="1" x14ac:dyDescent="0.3">
      <c r="B116" s="159"/>
      <c r="C116" s="363" t="s">
        <v>142</v>
      </c>
      <c r="D116" s="376"/>
      <c r="E116" s="376"/>
      <c r="F116" s="376"/>
      <c r="G116" s="376"/>
      <c r="H116" s="376"/>
      <c r="I116" s="377"/>
      <c r="J116" s="426"/>
    </row>
    <row r="117" spans="2:10" s="8" customFormat="1" ht="15" customHeight="1" x14ac:dyDescent="0.3">
      <c r="B117" s="159"/>
      <c r="C117" s="363" t="s">
        <v>122</v>
      </c>
      <c r="D117" s="376"/>
      <c r="E117" s="376"/>
      <c r="F117" s="376"/>
      <c r="G117" s="376"/>
      <c r="H117" s="376"/>
      <c r="I117" s="377"/>
      <c r="J117" s="426"/>
    </row>
    <row r="118" spans="2:10" s="8" customFormat="1" ht="15" customHeight="1" x14ac:dyDescent="0.3">
      <c r="B118" s="159"/>
      <c r="C118" s="363" t="s">
        <v>198</v>
      </c>
      <c r="D118" s="338"/>
      <c r="E118" s="338"/>
      <c r="F118" s="338"/>
      <c r="G118" s="338"/>
      <c r="H118" s="338"/>
      <c r="I118" s="339"/>
      <c r="J118" s="426"/>
    </row>
    <row r="119" spans="2:10" s="8" customFormat="1" ht="15" customHeight="1" x14ac:dyDescent="0.3">
      <c r="B119" s="159"/>
      <c r="C119" s="352" t="s">
        <v>137</v>
      </c>
      <c r="D119" s="338"/>
      <c r="E119" s="338"/>
      <c r="F119" s="338"/>
      <c r="G119" s="338"/>
      <c r="H119" s="338"/>
      <c r="I119" s="339"/>
      <c r="J119" s="426"/>
    </row>
    <row r="120" spans="2:10" s="8" customFormat="1" ht="15" customHeight="1" x14ac:dyDescent="0.3">
      <c r="B120" s="159"/>
      <c r="C120" s="352" t="s">
        <v>138</v>
      </c>
      <c r="D120" s="353"/>
      <c r="E120" s="353"/>
      <c r="F120" s="353"/>
      <c r="G120" s="353"/>
      <c r="H120" s="353"/>
      <c r="I120" s="354"/>
      <c r="J120" s="426"/>
    </row>
    <row r="121" spans="2:10" s="8" customFormat="1" ht="15" customHeight="1" x14ac:dyDescent="0.3">
      <c r="B121" s="160"/>
      <c r="C121" s="366" t="s">
        <v>130</v>
      </c>
      <c r="D121" s="367"/>
      <c r="E121" s="367"/>
      <c r="F121" s="367"/>
      <c r="G121" s="367"/>
      <c r="H121" s="367"/>
      <c r="I121" s="368"/>
      <c r="J121" s="425"/>
    </row>
    <row r="122" spans="2:10" s="8" customFormat="1" ht="8.25" customHeight="1" x14ac:dyDescent="0.3">
      <c r="B122" s="184"/>
      <c r="C122" s="184"/>
      <c r="D122" s="184"/>
      <c r="E122" s="188"/>
      <c r="F122" s="156"/>
      <c r="G122" s="156"/>
      <c r="H122" s="156"/>
      <c r="I122" s="189"/>
      <c r="J122" s="275"/>
    </row>
    <row r="123" spans="2:10" s="8" customFormat="1" ht="14.25" customHeight="1" x14ac:dyDescent="0.3">
      <c r="B123" s="158" t="s">
        <v>55</v>
      </c>
      <c r="C123" s="333" t="s">
        <v>28</v>
      </c>
      <c r="D123" s="326"/>
      <c r="E123" s="326"/>
      <c r="F123" s="326"/>
      <c r="G123" s="326"/>
      <c r="H123" s="326"/>
      <c r="I123" s="327"/>
      <c r="J123" s="424"/>
    </row>
    <row r="124" spans="2:10" s="8" customFormat="1" ht="14.25" customHeight="1" x14ac:dyDescent="0.3">
      <c r="B124" s="159"/>
      <c r="C124" s="352" t="s">
        <v>68</v>
      </c>
      <c r="D124" s="353"/>
      <c r="E124" s="353"/>
      <c r="F124" s="353"/>
      <c r="G124" s="353"/>
      <c r="H124" s="353"/>
      <c r="I124" s="354"/>
      <c r="J124" s="426"/>
    </row>
    <row r="125" spans="2:10" s="8" customFormat="1" ht="14.25" customHeight="1" x14ac:dyDescent="0.3">
      <c r="B125" s="159"/>
      <c r="C125" s="363" t="s">
        <v>36</v>
      </c>
      <c r="D125" s="338"/>
      <c r="E125" s="338"/>
      <c r="F125" s="338"/>
      <c r="G125" s="338"/>
      <c r="H125" s="338"/>
      <c r="I125" s="339"/>
      <c r="J125" s="426"/>
    </row>
    <row r="126" spans="2:10" s="8" customFormat="1" ht="14.25" customHeight="1" x14ac:dyDescent="0.3">
      <c r="B126" s="159"/>
      <c r="C126" s="363" t="s">
        <v>33</v>
      </c>
      <c r="D126" s="338"/>
      <c r="E126" s="338"/>
      <c r="F126" s="338"/>
      <c r="G126" s="338"/>
      <c r="H126" s="338"/>
      <c r="I126" s="339"/>
      <c r="J126" s="426"/>
    </row>
    <row r="127" spans="2:10" s="8" customFormat="1" ht="14.25" customHeight="1" x14ac:dyDescent="0.3">
      <c r="B127" s="159"/>
      <c r="C127" s="328" t="s">
        <v>170</v>
      </c>
      <c r="D127" s="331"/>
      <c r="E127" s="331"/>
      <c r="F127" s="331"/>
      <c r="G127" s="331"/>
      <c r="H127" s="331"/>
      <c r="I127" s="332"/>
      <c r="J127" s="426"/>
    </row>
    <row r="128" spans="2:10" s="8" customFormat="1" ht="14.25" customHeight="1" x14ac:dyDescent="0.3">
      <c r="B128" s="159"/>
      <c r="C128" s="328" t="s">
        <v>14</v>
      </c>
      <c r="D128" s="338"/>
      <c r="E128" s="338"/>
      <c r="F128" s="338"/>
      <c r="G128" s="338"/>
      <c r="H128" s="338"/>
      <c r="I128" s="339"/>
      <c r="J128" s="426"/>
    </row>
    <row r="129" spans="2:10" s="22" customFormat="1" ht="15" customHeight="1" x14ac:dyDescent="0.3">
      <c r="B129" s="194"/>
      <c r="C129" s="366" t="s">
        <v>131</v>
      </c>
      <c r="D129" s="385"/>
      <c r="E129" s="385"/>
      <c r="F129" s="385"/>
      <c r="G129" s="385"/>
      <c r="H129" s="385"/>
      <c r="I129" s="386"/>
      <c r="J129" s="425"/>
    </row>
    <row r="130" spans="2:10" s="8" customFormat="1" ht="8.25" customHeight="1" x14ac:dyDescent="0.3">
      <c r="B130" s="190"/>
      <c r="C130" s="190"/>
      <c r="D130" s="190"/>
      <c r="E130" s="191"/>
      <c r="F130" s="192"/>
      <c r="G130" s="192"/>
      <c r="H130" s="192"/>
      <c r="I130" s="193"/>
      <c r="J130" s="273"/>
    </row>
    <row r="131" spans="2:10" s="8" customFormat="1" ht="15" customHeight="1" x14ac:dyDescent="0.3">
      <c r="B131" s="158" t="s">
        <v>56</v>
      </c>
      <c r="C131" s="333" t="s">
        <v>239</v>
      </c>
      <c r="D131" s="361"/>
      <c r="E131" s="361"/>
      <c r="F131" s="361"/>
      <c r="G131" s="361"/>
      <c r="H131" s="361"/>
      <c r="I131" s="362"/>
      <c r="J131" s="424"/>
    </row>
    <row r="132" spans="2:10" s="8" customFormat="1" ht="14.25" customHeight="1" x14ac:dyDescent="0.3">
      <c r="B132" s="159"/>
      <c r="C132" s="352" t="s">
        <v>222</v>
      </c>
      <c r="D132" s="338"/>
      <c r="E132" s="338"/>
      <c r="F132" s="338"/>
      <c r="G132" s="338"/>
      <c r="H132" s="338"/>
      <c r="I132" s="339"/>
      <c r="J132" s="426"/>
    </row>
    <row r="133" spans="2:10" s="8" customFormat="1" ht="14.25" customHeight="1" x14ac:dyDescent="0.3">
      <c r="B133" s="159"/>
      <c r="C133" s="352" t="s">
        <v>37</v>
      </c>
      <c r="D133" s="338"/>
      <c r="E133" s="338"/>
      <c r="F133" s="338"/>
      <c r="G133" s="338"/>
      <c r="H133" s="338"/>
      <c r="I133" s="339"/>
      <c r="J133" s="426"/>
    </row>
    <row r="134" spans="2:10" s="8" customFormat="1" ht="14.25" customHeight="1" x14ac:dyDescent="0.3">
      <c r="B134" s="159"/>
      <c r="C134" s="408" t="s">
        <v>60</v>
      </c>
      <c r="D134" s="331"/>
      <c r="E134" s="331"/>
      <c r="F134" s="331"/>
      <c r="G134" s="331"/>
      <c r="H134" s="331"/>
      <c r="I134" s="332"/>
      <c r="J134" s="426"/>
    </row>
    <row r="135" spans="2:10" s="8" customFormat="1" ht="14.25" customHeight="1" x14ac:dyDescent="0.3">
      <c r="B135" s="159"/>
      <c r="C135" s="328" t="s">
        <v>143</v>
      </c>
      <c r="D135" s="340"/>
      <c r="E135" s="340"/>
      <c r="F135" s="340"/>
      <c r="G135" s="340"/>
      <c r="H135" s="340"/>
      <c r="I135" s="341"/>
      <c r="J135" s="426"/>
    </row>
    <row r="136" spans="2:10" s="8" customFormat="1" ht="14.25" customHeight="1" x14ac:dyDescent="0.3">
      <c r="B136" s="187"/>
      <c r="C136" s="387" t="s">
        <v>128</v>
      </c>
      <c r="D136" s="331"/>
      <c r="E136" s="331"/>
      <c r="F136" s="331"/>
      <c r="G136" s="331"/>
      <c r="H136" s="331"/>
      <c r="I136" s="332"/>
      <c r="J136" s="426"/>
    </row>
    <row r="137" spans="2:10" s="22" customFormat="1" ht="14.25" customHeight="1" x14ac:dyDescent="0.3">
      <c r="B137" s="194"/>
      <c r="C137" s="388" t="s">
        <v>129</v>
      </c>
      <c r="D137" s="367"/>
      <c r="E137" s="367"/>
      <c r="F137" s="367"/>
      <c r="G137" s="367"/>
      <c r="H137" s="367"/>
      <c r="I137" s="368"/>
      <c r="J137" s="425"/>
    </row>
    <row r="138" spans="2:10" s="8" customFormat="1" ht="8.25" customHeight="1" x14ac:dyDescent="0.3">
      <c r="B138" s="202"/>
      <c r="C138" s="203"/>
      <c r="D138" s="203"/>
      <c r="E138" s="211"/>
      <c r="F138" s="212"/>
      <c r="G138" s="212"/>
      <c r="H138" s="212"/>
      <c r="I138" s="196"/>
      <c r="J138" s="144"/>
    </row>
    <row r="139" spans="2:10" s="8" customFormat="1" ht="14.15" customHeight="1" x14ac:dyDescent="0.3">
      <c r="B139" s="203" t="s">
        <v>57</v>
      </c>
      <c r="C139" s="353" t="s">
        <v>123</v>
      </c>
      <c r="D139" s="353"/>
      <c r="E139" s="353"/>
      <c r="F139" s="353"/>
      <c r="G139" s="353"/>
      <c r="H139" s="353"/>
      <c r="I139" s="353"/>
      <c r="J139" s="145"/>
    </row>
    <row r="140" spans="2:10" s="22" customFormat="1" ht="8.25" customHeight="1" x14ac:dyDescent="0.3">
      <c r="B140" s="213"/>
      <c r="C140" s="214"/>
      <c r="D140" s="214"/>
      <c r="E140" s="215"/>
      <c r="F140" s="213"/>
      <c r="G140" s="213"/>
      <c r="H140" s="213"/>
      <c r="I140" s="216"/>
      <c r="J140" s="144"/>
    </row>
    <row r="141" spans="2:10" s="8" customFormat="1" ht="14.25" customHeight="1" x14ac:dyDescent="0.3">
      <c r="B141" s="264" t="s">
        <v>227</v>
      </c>
      <c r="C141" s="391" t="s">
        <v>226</v>
      </c>
      <c r="D141" s="375"/>
      <c r="E141" s="375"/>
      <c r="F141" s="375"/>
      <c r="G141" s="375"/>
      <c r="H141" s="375"/>
      <c r="I141" s="375"/>
      <c r="J141" s="144"/>
    </row>
    <row r="142" spans="2:10" s="8" customFormat="1" ht="14.25" customHeight="1" x14ac:dyDescent="0.3">
      <c r="B142" s="53"/>
      <c r="C142" s="390" t="s">
        <v>250</v>
      </c>
      <c r="D142" s="375"/>
      <c r="E142" s="375"/>
      <c r="F142" s="375"/>
      <c r="G142" s="375"/>
      <c r="H142" s="375"/>
      <c r="I142" s="375"/>
      <c r="J142" s="144"/>
    </row>
    <row r="143" spans="2:10" s="8" customFormat="1" ht="8.25" customHeight="1" x14ac:dyDescent="0.3">
      <c r="B143" s="53"/>
      <c r="C143" s="53"/>
      <c r="D143" s="53"/>
      <c r="E143" s="119"/>
      <c r="F143" s="53"/>
      <c r="G143" s="55"/>
      <c r="H143" s="55"/>
      <c r="I143" s="55"/>
      <c r="J143" s="145"/>
    </row>
    <row r="144" spans="2:10" s="8" customFormat="1" ht="60" customHeight="1" x14ac:dyDescent="0.25">
      <c r="B144" s="265" t="s">
        <v>220</v>
      </c>
      <c r="C144" s="381" t="s">
        <v>232</v>
      </c>
      <c r="D144" s="382"/>
      <c r="E144" s="382"/>
      <c r="F144" s="382"/>
      <c r="G144" s="382"/>
      <c r="H144" s="382"/>
      <c r="I144" s="382"/>
      <c r="J144" s="144"/>
    </row>
    <row r="145" spans="2:10" s="8" customFormat="1" ht="12.4" customHeight="1" x14ac:dyDescent="0.3">
      <c r="B145" s="53"/>
      <c r="C145" s="383"/>
      <c r="D145" s="384"/>
      <c r="E145" s="384"/>
      <c r="F145" s="384"/>
      <c r="G145" s="384"/>
      <c r="H145" s="384"/>
      <c r="I145" s="384"/>
      <c r="J145" s="145"/>
    </row>
    <row r="146" spans="2:10" s="8" customFormat="1" ht="15" customHeight="1" x14ac:dyDescent="0.3">
      <c r="B146" s="53"/>
      <c r="C146" s="383"/>
      <c r="D146" s="384"/>
      <c r="E146" s="384"/>
      <c r="F146" s="384"/>
      <c r="G146" s="384"/>
      <c r="H146" s="384"/>
      <c r="I146" s="384"/>
      <c r="J146" s="144"/>
    </row>
    <row r="147" spans="2:10" s="8" customFormat="1" ht="8.15" customHeight="1" x14ac:dyDescent="0.3">
      <c r="B147" s="53"/>
      <c r="C147" s="53"/>
      <c r="D147" s="53"/>
      <c r="E147" s="119"/>
      <c r="F147" s="53"/>
      <c r="G147" s="55"/>
      <c r="H147" s="55"/>
      <c r="I147" s="55"/>
      <c r="J147" s="144"/>
    </row>
    <row r="148" spans="2:10" s="8" customFormat="1" ht="14" x14ac:dyDescent="0.3">
      <c r="B148" s="373" t="s">
        <v>9</v>
      </c>
      <c r="C148" s="338"/>
      <c r="D148" s="338"/>
      <c r="E148" s="338"/>
      <c r="F148" s="338"/>
      <c r="G148" s="338"/>
      <c r="H148" s="338"/>
      <c r="I148" s="338"/>
      <c r="J148" s="146"/>
    </row>
    <row r="149" spans="2:10" s="8" customFormat="1" ht="15" customHeight="1" x14ac:dyDescent="0.3">
      <c r="B149" s="53"/>
      <c r="C149" s="53"/>
      <c r="D149" s="53"/>
      <c r="E149" s="119"/>
      <c r="F149" s="53"/>
      <c r="G149" s="53"/>
      <c r="H149" s="53"/>
      <c r="I149" s="53"/>
      <c r="J149" s="143"/>
    </row>
    <row r="150" spans="2:10" s="8" customFormat="1" ht="15" customHeight="1" x14ac:dyDescent="0.3">
      <c r="B150" s="389" t="s">
        <v>16</v>
      </c>
      <c r="C150" s="389"/>
      <c r="D150" s="389"/>
      <c r="E150" s="389"/>
      <c r="F150" s="389"/>
      <c r="G150" s="389"/>
      <c r="H150" s="389"/>
      <c r="I150" s="389"/>
      <c r="J150" s="143"/>
    </row>
    <row r="151" spans="2:10" s="8" customFormat="1" ht="8.15" customHeight="1" x14ac:dyDescent="0.3">
      <c r="B151" s="54"/>
      <c r="C151" s="54"/>
      <c r="D151" s="55"/>
      <c r="E151" s="121"/>
      <c r="F151" s="55"/>
      <c r="G151" s="55"/>
      <c r="H151" s="55"/>
      <c r="I151" s="55"/>
      <c r="J151" s="143"/>
    </row>
    <row r="152" spans="2:10" s="21" customFormat="1" ht="14" x14ac:dyDescent="0.3">
      <c r="B152" s="374" t="s">
        <v>7</v>
      </c>
      <c r="C152" s="375"/>
      <c r="D152" s="375"/>
      <c r="E152" s="56"/>
      <c r="F152" s="57"/>
      <c r="G152" s="57"/>
      <c r="H152" s="57"/>
      <c r="I152" s="56" t="s">
        <v>8</v>
      </c>
      <c r="J152" s="143"/>
    </row>
    <row r="153" spans="2:10" ht="14" x14ac:dyDescent="0.3">
      <c r="B153" s="4"/>
      <c r="C153" s="4"/>
    </row>
    <row r="154" spans="2:10" ht="14" x14ac:dyDescent="0.3">
      <c r="B154" s="4"/>
      <c r="C154" s="4"/>
    </row>
  </sheetData>
  <sheetProtection algorithmName="SHA-512" hashValue="tAlo/mEAsvQoHB8f1YhwY0L/cZ5PFtrqnkCFciQbbLdL1bMPu/MhEkbu+HRhj24KWvqwim1ZSiwUxGRDTNjuqg==" saltValue="9JLjJkN6kMGw3KG45NxNrg==" spinCount="100000" sheet="1" formatCells="0" formatColumns="0" formatRows="0" selectLockedCells="1"/>
  <mergeCells count="117">
    <mergeCell ref="J45:J46"/>
    <mergeCell ref="J48:J49"/>
    <mergeCell ref="J51:J58"/>
    <mergeCell ref="J60:J62"/>
    <mergeCell ref="J64:J97"/>
    <mergeCell ref="J99:J111"/>
    <mergeCell ref="J113:J121"/>
    <mergeCell ref="J123:J129"/>
    <mergeCell ref="J131:J137"/>
    <mergeCell ref="C110:I110"/>
    <mergeCell ref="C111:I111"/>
    <mergeCell ref="B22:B24"/>
    <mergeCell ref="C97:I97"/>
    <mergeCell ref="C101:I101"/>
    <mergeCell ref="C102:I102"/>
    <mergeCell ref="C104:I104"/>
    <mergeCell ref="C86:I86"/>
    <mergeCell ref="C87:I87"/>
    <mergeCell ref="C90:I90"/>
    <mergeCell ref="C48:I48"/>
    <mergeCell ref="C49:I49"/>
    <mergeCell ref="B1:I1"/>
    <mergeCell ref="B3:B5"/>
    <mergeCell ref="E3:E5"/>
    <mergeCell ref="D3:D5"/>
    <mergeCell ref="F3:F5"/>
    <mergeCell ref="C3:C5"/>
    <mergeCell ref="C83:I83"/>
    <mergeCell ref="C134:I134"/>
    <mergeCell ref="C123:I123"/>
    <mergeCell ref="C81:I81"/>
    <mergeCell ref="C82:I82"/>
    <mergeCell ref="C84:I84"/>
    <mergeCell ref="C91:I91"/>
    <mergeCell ref="C92:I92"/>
    <mergeCell ref="C95:I95"/>
    <mergeCell ref="C93:I93"/>
    <mergeCell ref="C117:I117"/>
    <mergeCell ref="C107:I107"/>
    <mergeCell ref="I3:I5"/>
    <mergeCell ref="C100:I100"/>
    <mergeCell ref="C46:I46"/>
    <mergeCell ref="C51:I51"/>
    <mergeCell ref="B6:B7"/>
    <mergeCell ref="B12:B17"/>
    <mergeCell ref="B148:I148"/>
    <mergeCell ref="B152:D152"/>
    <mergeCell ref="C116:I116"/>
    <mergeCell ref="C105:I105"/>
    <mergeCell ref="C106:I106"/>
    <mergeCell ref="C65:I65"/>
    <mergeCell ref="C75:I75"/>
    <mergeCell ref="C89:I89"/>
    <mergeCell ref="C144:I144"/>
    <mergeCell ref="C145:I145"/>
    <mergeCell ref="C146:I146"/>
    <mergeCell ref="C127:I127"/>
    <mergeCell ref="C128:I128"/>
    <mergeCell ref="C129:I129"/>
    <mergeCell ref="C131:I131"/>
    <mergeCell ref="C133:I133"/>
    <mergeCell ref="C136:I136"/>
    <mergeCell ref="C137:I137"/>
    <mergeCell ref="C139:I139"/>
    <mergeCell ref="C126:I126"/>
    <mergeCell ref="B150:I150"/>
    <mergeCell ref="C142:I142"/>
    <mergeCell ref="C141:I141"/>
    <mergeCell ref="C114:I114"/>
    <mergeCell ref="C135:I135"/>
    <mergeCell ref="C73:I73"/>
    <mergeCell ref="C74:I74"/>
    <mergeCell ref="C76:I76"/>
    <mergeCell ref="C99:I99"/>
    <mergeCell ref="C113:I113"/>
    <mergeCell ref="C115:I115"/>
    <mergeCell ref="C124:I124"/>
    <mergeCell ref="C125:I125"/>
    <mergeCell ref="C119:I119"/>
    <mergeCell ref="C120:I120"/>
    <mergeCell ref="C118:I118"/>
    <mergeCell ref="C88:I88"/>
    <mergeCell ref="C77:I77"/>
    <mergeCell ref="C78:I78"/>
    <mergeCell ref="C79:I79"/>
    <mergeCell ref="C80:I80"/>
    <mergeCell ref="C103:I103"/>
    <mergeCell ref="C85:I85"/>
    <mergeCell ref="C121:I121"/>
    <mergeCell ref="C96:I96"/>
    <mergeCell ref="C132:I132"/>
    <mergeCell ref="C108:I108"/>
    <mergeCell ref="C109:I109"/>
    <mergeCell ref="J3:J5"/>
    <mergeCell ref="J6:J7"/>
    <mergeCell ref="J12:J17"/>
    <mergeCell ref="C58:I58"/>
    <mergeCell ref="C64:I64"/>
    <mergeCell ref="C94:I94"/>
    <mergeCell ref="C66:I66"/>
    <mergeCell ref="C45:I45"/>
    <mergeCell ref="C68:I68"/>
    <mergeCell ref="C69:I69"/>
    <mergeCell ref="C70:I70"/>
    <mergeCell ref="C67:I67"/>
    <mergeCell ref="C71:I71"/>
    <mergeCell ref="C72:I72"/>
    <mergeCell ref="C60:I60"/>
    <mergeCell ref="C62:I62"/>
    <mergeCell ref="C61:I61"/>
    <mergeCell ref="C55:I55"/>
    <mergeCell ref="C56:I56"/>
    <mergeCell ref="C57:I57"/>
    <mergeCell ref="C53:I53"/>
    <mergeCell ref="C54:I54"/>
    <mergeCell ref="B43:I43"/>
    <mergeCell ref="D40:G40"/>
  </mergeCells>
  <phoneticPr fontId="10" type="noConversion"/>
  <dataValidations count="1">
    <dataValidation type="custom" allowBlank="1" showInputMessage="1" showErrorMessage="1" sqref="G18:G20 G26:G28 G31:G39 G8:G10" xr:uid="{6664DADA-FF65-4AC6-BBCC-89A9EB19AF97}">
      <formula1>MOD(G8*10^2,1)=0</formula1>
    </dataValidation>
  </dataValidations>
  <pageMargins left="0.55118110236220474" right="0.55118110236220474" top="0.78740157480314965" bottom="0.47244094488188981" header="0" footer="0"/>
  <pageSetup paperSize="9" scale="80" orientation="landscape" r:id="rId1"/>
  <headerFooter scaleWithDoc="0" alignWithMargins="0">
    <oddHeader>&amp;C
»PONUDBENI PREDRAČUN S SPECIFIKACIJO TEHNIČNIH ZAHTEV: sklop 1: NIZKONAPETOSTNE PROSTOSTOJEČE KABELSKE OMARICE«</oddHeader>
    <oddFooter>&amp;R&amp;P/&amp;N</oddFooter>
  </headerFooter>
  <rowBreaks count="1" manualBreakCount="1">
    <brk id="42"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B1:U112"/>
  <sheetViews>
    <sheetView showZeros="0" view="pageBreakPreview" topLeftCell="A69" zoomScale="160" zoomScaleNormal="190" zoomScaleSheetLayoutView="160" zoomScalePageLayoutView="130" workbookViewId="0">
      <selection activeCell="B81" sqref="B81"/>
    </sheetView>
  </sheetViews>
  <sheetFormatPr defaultColWidth="9.1796875" defaultRowHeight="12.5" x14ac:dyDescent="0.25"/>
  <cols>
    <col min="1" max="1" width="9.1796875" style="59"/>
    <col min="2" max="2" width="4.7265625" style="59" customWidth="1"/>
    <col min="3" max="3" width="6" style="59" bestFit="1" customWidth="1"/>
    <col min="4" max="4" width="8.26953125" style="59" customWidth="1"/>
    <col min="5" max="5" width="9" style="59" customWidth="1"/>
    <col min="6" max="6" width="10.54296875" style="59" customWidth="1"/>
    <col min="7" max="7" width="7.81640625" style="103" customWidth="1"/>
    <col min="8" max="8" width="5.7265625" style="59" customWidth="1"/>
    <col min="9" max="9" width="10.453125" style="59" customWidth="1"/>
    <col min="10" max="10" width="10.54296875" style="59" customWidth="1"/>
    <col min="11" max="11" width="19.81640625" style="59" customWidth="1"/>
    <col min="12" max="12" width="19" style="59" customWidth="1"/>
    <col min="13" max="16384" width="9.1796875" style="59"/>
  </cols>
  <sheetData>
    <row r="1" spans="2:21" ht="14" x14ac:dyDescent="0.3">
      <c r="B1" s="135" t="s">
        <v>193</v>
      </c>
      <c r="C1" s="135"/>
      <c r="D1" s="58"/>
      <c r="E1" s="58"/>
      <c r="F1" s="58"/>
      <c r="G1" s="118"/>
      <c r="H1" s="58"/>
      <c r="I1" s="58"/>
      <c r="J1" s="58"/>
      <c r="K1" s="58"/>
      <c r="L1" s="58"/>
    </row>
    <row r="2" spans="2:21" ht="8.25" customHeight="1" x14ac:dyDescent="0.3">
      <c r="B2" s="60"/>
      <c r="C2" s="60"/>
      <c r="L2" s="173"/>
    </row>
    <row r="3" spans="2:21" ht="24" customHeight="1" x14ac:dyDescent="0.25">
      <c r="B3" s="430" t="s">
        <v>0</v>
      </c>
      <c r="C3" s="136"/>
      <c r="D3" s="433" t="s">
        <v>76</v>
      </c>
      <c r="E3" s="434"/>
      <c r="F3" s="435"/>
      <c r="G3" s="396" t="s">
        <v>171</v>
      </c>
      <c r="H3" s="442" t="s">
        <v>1</v>
      </c>
      <c r="I3" s="61" t="s">
        <v>2</v>
      </c>
      <c r="J3" s="61" t="s">
        <v>5</v>
      </c>
      <c r="K3" s="174" t="s">
        <v>77</v>
      </c>
      <c r="L3" s="177" t="s">
        <v>200</v>
      </c>
    </row>
    <row r="4" spans="2:21" ht="40" x14ac:dyDescent="0.25">
      <c r="B4" s="431"/>
      <c r="C4" s="137"/>
      <c r="D4" s="436"/>
      <c r="E4" s="437"/>
      <c r="F4" s="438"/>
      <c r="G4" s="397"/>
      <c r="H4" s="443"/>
      <c r="I4" s="62" t="s">
        <v>3</v>
      </c>
      <c r="J4" s="62" t="s">
        <v>3</v>
      </c>
      <c r="K4" s="175" t="s">
        <v>78</v>
      </c>
      <c r="L4" s="178" t="s">
        <v>201</v>
      </c>
    </row>
    <row r="5" spans="2:21" x14ac:dyDescent="0.25">
      <c r="B5" s="432"/>
      <c r="C5" s="138"/>
      <c r="D5" s="439"/>
      <c r="E5" s="440"/>
      <c r="F5" s="441"/>
      <c r="G5" s="398"/>
      <c r="H5" s="444"/>
      <c r="I5" s="63" t="s">
        <v>4</v>
      </c>
      <c r="J5" s="63" t="s">
        <v>4</v>
      </c>
      <c r="K5" s="176"/>
      <c r="L5" s="179"/>
    </row>
    <row r="6" spans="2:21" ht="38.25" customHeight="1" x14ac:dyDescent="0.25">
      <c r="B6" s="445" t="s">
        <v>79</v>
      </c>
      <c r="C6" s="446"/>
      <c r="D6" s="446"/>
      <c r="E6" s="446"/>
      <c r="F6" s="446"/>
      <c r="G6" s="446"/>
      <c r="H6" s="447"/>
      <c r="I6" s="106"/>
      <c r="J6" s="106"/>
      <c r="K6" s="106"/>
      <c r="L6" s="107"/>
    </row>
    <row r="7" spans="2:21" ht="15" customHeight="1" x14ac:dyDescent="0.25">
      <c r="B7" s="448" t="s">
        <v>80</v>
      </c>
      <c r="C7" s="449"/>
      <c r="D7" s="450"/>
      <c r="E7" s="450"/>
      <c r="F7" s="450"/>
      <c r="G7" s="450"/>
      <c r="H7" s="451"/>
      <c r="I7" s="106"/>
      <c r="J7" s="106"/>
      <c r="K7" s="106"/>
      <c r="L7" s="107"/>
    </row>
    <row r="8" spans="2:21" ht="15" customHeight="1" x14ac:dyDescent="0.25">
      <c r="B8" s="448" t="s">
        <v>81</v>
      </c>
      <c r="C8" s="449"/>
      <c r="D8" s="450"/>
      <c r="E8" s="450"/>
      <c r="F8" s="450"/>
      <c r="G8" s="450"/>
      <c r="H8" s="451"/>
      <c r="I8" s="106"/>
      <c r="J8" s="106"/>
      <c r="K8" s="106"/>
      <c r="L8" s="107"/>
      <c r="T8" s="64"/>
      <c r="U8" s="64"/>
    </row>
    <row r="9" spans="2:21" ht="15" customHeight="1" x14ac:dyDescent="0.25">
      <c r="B9" s="448" t="s">
        <v>82</v>
      </c>
      <c r="C9" s="449"/>
      <c r="D9" s="449"/>
      <c r="E9" s="449"/>
      <c r="F9" s="449"/>
      <c r="G9" s="449"/>
      <c r="H9" s="452"/>
      <c r="I9" s="106"/>
      <c r="J9" s="106"/>
      <c r="K9" s="106"/>
      <c r="L9" s="107"/>
    </row>
    <row r="10" spans="2:21" ht="15" customHeight="1" x14ac:dyDescent="0.25">
      <c r="B10" s="453" t="s">
        <v>225</v>
      </c>
      <c r="C10" s="449"/>
      <c r="D10" s="450"/>
      <c r="E10" s="450"/>
      <c r="F10" s="450"/>
      <c r="G10" s="450"/>
      <c r="H10" s="451"/>
      <c r="I10" s="106"/>
      <c r="J10" s="106"/>
      <c r="K10" s="106"/>
      <c r="L10" s="107"/>
    </row>
    <row r="11" spans="2:21" ht="15" customHeight="1" x14ac:dyDescent="0.25">
      <c r="B11" s="454" t="s">
        <v>83</v>
      </c>
      <c r="C11" s="455"/>
      <c r="D11" s="456"/>
      <c r="E11" s="456"/>
      <c r="F11" s="456"/>
      <c r="G11" s="456"/>
      <c r="H11" s="457"/>
      <c r="I11" s="106"/>
      <c r="J11" s="106"/>
      <c r="K11" s="106"/>
      <c r="L11" s="107"/>
    </row>
    <row r="12" spans="2:21" ht="26.25" customHeight="1" x14ac:dyDescent="0.25">
      <c r="B12" s="65"/>
      <c r="C12" s="66" t="s">
        <v>194</v>
      </c>
      <c r="D12" s="66" t="s">
        <v>84</v>
      </c>
      <c r="E12" s="66" t="s">
        <v>85</v>
      </c>
      <c r="F12" s="66" t="s">
        <v>86</v>
      </c>
      <c r="G12" s="123"/>
      <c r="H12" s="67"/>
      <c r="I12" s="108"/>
      <c r="J12" s="108"/>
      <c r="K12" s="108"/>
      <c r="L12" s="109"/>
    </row>
    <row r="13" spans="2:21" ht="15" customHeight="1" x14ac:dyDescent="0.25">
      <c r="B13" s="110" t="s">
        <v>208</v>
      </c>
      <c r="C13" s="139">
        <v>18145</v>
      </c>
      <c r="D13" s="68" t="s">
        <v>87</v>
      </c>
      <c r="E13" s="69" t="s">
        <v>88</v>
      </c>
      <c r="F13" s="68" t="s">
        <v>89</v>
      </c>
      <c r="G13" s="300">
        <v>2500</v>
      </c>
      <c r="H13" s="70" t="s">
        <v>6</v>
      </c>
      <c r="I13" s="260"/>
      <c r="J13" s="220">
        <f t="shared" ref="J13:J16" si="0">I13*G13</f>
        <v>0</v>
      </c>
      <c r="K13" s="235"/>
      <c r="L13" s="236"/>
    </row>
    <row r="14" spans="2:21" ht="15" customHeight="1" x14ac:dyDescent="0.25">
      <c r="B14" s="110" t="s">
        <v>144</v>
      </c>
      <c r="C14" s="139">
        <v>18144</v>
      </c>
      <c r="D14" s="68" t="s">
        <v>90</v>
      </c>
      <c r="E14" s="68" t="s">
        <v>91</v>
      </c>
      <c r="F14" s="68" t="s">
        <v>89</v>
      </c>
      <c r="G14" s="300">
        <v>10</v>
      </c>
      <c r="H14" s="70" t="s">
        <v>6</v>
      </c>
      <c r="I14" s="260"/>
      <c r="J14" s="220">
        <f t="shared" si="0"/>
        <v>0</v>
      </c>
      <c r="K14" s="237"/>
      <c r="L14" s="238"/>
    </row>
    <row r="15" spans="2:21" ht="15" customHeight="1" x14ac:dyDescent="0.25">
      <c r="B15" s="110" t="s">
        <v>145</v>
      </c>
      <c r="C15" s="139">
        <v>24075</v>
      </c>
      <c r="D15" s="68" t="s">
        <v>92</v>
      </c>
      <c r="E15" s="68" t="s">
        <v>93</v>
      </c>
      <c r="F15" s="68" t="s">
        <v>89</v>
      </c>
      <c r="G15" s="300">
        <v>1500</v>
      </c>
      <c r="H15" s="70" t="s">
        <v>6</v>
      </c>
      <c r="I15" s="260"/>
      <c r="J15" s="220">
        <f t="shared" si="0"/>
        <v>0</v>
      </c>
      <c r="K15" s="237"/>
      <c r="L15" s="238"/>
    </row>
    <row r="16" spans="2:21" ht="15" customHeight="1" x14ac:dyDescent="0.25">
      <c r="B16" s="111" t="s">
        <v>209</v>
      </c>
      <c r="C16" s="140">
        <v>24178</v>
      </c>
      <c r="D16" s="71" t="s">
        <v>94</v>
      </c>
      <c r="E16" s="71" t="s">
        <v>95</v>
      </c>
      <c r="F16" s="71" t="s">
        <v>89</v>
      </c>
      <c r="G16" s="301">
        <v>30</v>
      </c>
      <c r="H16" s="72" t="s">
        <v>6</v>
      </c>
      <c r="I16" s="259"/>
      <c r="J16" s="221">
        <f t="shared" si="0"/>
        <v>0</v>
      </c>
      <c r="K16" s="239"/>
      <c r="L16" s="240"/>
    </row>
    <row r="17" spans="2:12" ht="17.25" customHeight="1" x14ac:dyDescent="0.25">
      <c r="B17" s="73"/>
      <c r="C17" s="73"/>
      <c r="D17" s="74"/>
      <c r="E17" s="74"/>
      <c r="F17" s="74"/>
      <c r="G17" s="124"/>
      <c r="H17" s="75"/>
      <c r="I17" s="76"/>
      <c r="J17" s="77"/>
      <c r="K17" s="77"/>
      <c r="L17" s="78"/>
    </row>
    <row r="18" spans="2:12" ht="30" customHeight="1" x14ac:dyDescent="0.25">
      <c r="B18" s="445" t="s">
        <v>96</v>
      </c>
      <c r="C18" s="446"/>
      <c r="D18" s="446"/>
      <c r="E18" s="446"/>
      <c r="F18" s="446"/>
      <c r="G18" s="446"/>
      <c r="H18" s="447"/>
      <c r="I18" s="104"/>
      <c r="J18" s="104"/>
      <c r="K18" s="104"/>
      <c r="L18" s="105"/>
    </row>
    <row r="19" spans="2:12" ht="15" customHeight="1" x14ac:dyDescent="0.25">
      <c r="B19" s="448" t="s">
        <v>80</v>
      </c>
      <c r="C19" s="449"/>
      <c r="D19" s="450"/>
      <c r="E19" s="450"/>
      <c r="F19" s="450"/>
      <c r="G19" s="450"/>
      <c r="H19" s="451"/>
      <c r="I19" s="106"/>
      <c r="J19" s="106"/>
      <c r="K19" s="106"/>
      <c r="L19" s="107"/>
    </row>
    <row r="20" spans="2:12" ht="15" customHeight="1" x14ac:dyDescent="0.25">
      <c r="B20" s="448" t="s">
        <v>81</v>
      </c>
      <c r="C20" s="449"/>
      <c r="D20" s="450"/>
      <c r="E20" s="450"/>
      <c r="F20" s="450"/>
      <c r="G20" s="450"/>
      <c r="H20" s="451"/>
      <c r="I20" s="106"/>
      <c r="J20" s="106"/>
      <c r="K20" s="106"/>
      <c r="L20" s="107"/>
    </row>
    <row r="21" spans="2:12" ht="15" customHeight="1" x14ac:dyDescent="0.25">
      <c r="B21" s="448" t="s">
        <v>82</v>
      </c>
      <c r="C21" s="449"/>
      <c r="D21" s="449"/>
      <c r="E21" s="449"/>
      <c r="F21" s="449"/>
      <c r="G21" s="449"/>
      <c r="H21" s="452"/>
      <c r="I21" s="106"/>
      <c r="J21" s="106"/>
      <c r="K21" s="106"/>
      <c r="L21" s="107"/>
    </row>
    <row r="22" spans="2:12" ht="16" customHeight="1" x14ac:dyDescent="0.25">
      <c r="B22" s="448" t="s">
        <v>97</v>
      </c>
      <c r="C22" s="449"/>
      <c r="D22" s="450"/>
      <c r="E22" s="450"/>
      <c r="F22" s="450"/>
      <c r="G22" s="450"/>
      <c r="H22" s="451"/>
      <c r="I22" s="106"/>
      <c r="J22" s="106"/>
      <c r="K22" s="106"/>
      <c r="L22" s="107"/>
    </row>
    <row r="23" spans="2:12" ht="15" customHeight="1" x14ac:dyDescent="0.25">
      <c r="B23" s="453" t="s">
        <v>225</v>
      </c>
      <c r="C23" s="449"/>
      <c r="D23" s="450"/>
      <c r="E23" s="450"/>
      <c r="F23" s="450"/>
      <c r="G23" s="450"/>
      <c r="H23" s="451"/>
      <c r="I23" s="106"/>
      <c r="J23" s="106"/>
      <c r="K23" s="106"/>
      <c r="L23" s="107"/>
    </row>
    <row r="24" spans="2:12" ht="15" customHeight="1" x14ac:dyDescent="0.25">
      <c r="B24" s="454" t="s">
        <v>83</v>
      </c>
      <c r="C24" s="455"/>
      <c r="D24" s="456"/>
      <c r="E24" s="456"/>
      <c r="F24" s="456"/>
      <c r="G24" s="456"/>
      <c r="H24" s="457"/>
      <c r="I24" s="106"/>
      <c r="J24" s="106"/>
      <c r="K24" s="106"/>
      <c r="L24" s="107"/>
    </row>
    <row r="25" spans="2:12" ht="26.25" customHeight="1" x14ac:dyDescent="0.25">
      <c r="B25" s="65"/>
      <c r="C25" s="66" t="s">
        <v>194</v>
      </c>
      <c r="D25" s="66" t="s">
        <v>84</v>
      </c>
      <c r="E25" s="66" t="s">
        <v>85</v>
      </c>
      <c r="F25" s="66" t="s">
        <v>98</v>
      </c>
      <c r="G25" s="123"/>
      <c r="H25" s="67"/>
      <c r="I25" s="108"/>
      <c r="J25" s="108"/>
      <c r="K25" s="108"/>
      <c r="L25" s="109"/>
    </row>
    <row r="26" spans="2:12" ht="15" customHeight="1" x14ac:dyDescent="0.25">
      <c r="B26" s="110" t="s">
        <v>146</v>
      </c>
      <c r="C26" s="139">
        <v>24184</v>
      </c>
      <c r="D26" s="68" t="s">
        <v>87</v>
      </c>
      <c r="E26" s="69" t="s">
        <v>88</v>
      </c>
      <c r="F26" s="68" t="s">
        <v>99</v>
      </c>
      <c r="G26" s="303">
        <v>800</v>
      </c>
      <c r="H26" s="70" t="s">
        <v>6</v>
      </c>
      <c r="I26" s="261"/>
      <c r="J26" s="222">
        <f>I26*G26</f>
        <v>0</v>
      </c>
      <c r="K26" s="241"/>
      <c r="L26" s="242"/>
    </row>
    <row r="27" spans="2:12" ht="15" customHeight="1" x14ac:dyDescent="0.25">
      <c r="B27" s="111" t="s">
        <v>147</v>
      </c>
      <c r="C27" s="140">
        <v>35268</v>
      </c>
      <c r="D27" s="71" t="s">
        <v>90</v>
      </c>
      <c r="E27" s="71" t="s">
        <v>91</v>
      </c>
      <c r="F27" s="71" t="s">
        <v>99</v>
      </c>
      <c r="G27" s="301">
        <v>20</v>
      </c>
      <c r="H27" s="72" t="s">
        <v>6</v>
      </c>
      <c r="I27" s="259"/>
      <c r="J27" s="221">
        <f>I27*G27</f>
        <v>0</v>
      </c>
      <c r="K27" s="239"/>
      <c r="L27" s="240"/>
    </row>
    <row r="28" spans="2:12" ht="10.5" customHeight="1" x14ac:dyDescent="0.25">
      <c r="B28" s="79"/>
      <c r="C28" s="79"/>
      <c r="D28" s="80"/>
      <c r="E28" s="80"/>
      <c r="F28" s="80"/>
      <c r="G28" s="125"/>
      <c r="H28" s="81"/>
      <c r="I28" s="82"/>
      <c r="J28" s="83"/>
      <c r="K28" s="83"/>
      <c r="L28" s="84"/>
    </row>
    <row r="29" spans="2:12" ht="30" customHeight="1" x14ac:dyDescent="0.25">
      <c r="B29" s="445" t="s">
        <v>100</v>
      </c>
      <c r="C29" s="446"/>
      <c r="D29" s="446"/>
      <c r="E29" s="446"/>
      <c r="F29" s="446"/>
      <c r="G29" s="446"/>
      <c r="H29" s="447"/>
      <c r="I29" s="104"/>
      <c r="J29" s="104"/>
      <c r="K29" s="104"/>
      <c r="L29" s="105"/>
    </row>
    <row r="30" spans="2:12" ht="15" customHeight="1" x14ac:dyDescent="0.25">
      <c r="B30" s="448" t="s">
        <v>80</v>
      </c>
      <c r="C30" s="449"/>
      <c r="D30" s="450"/>
      <c r="E30" s="450"/>
      <c r="F30" s="450"/>
      <c r="G30" s="450"/>
      <c r="H30" s="451"/>
      <c r="I30" s="106"/>
      <c r="J30" s="106"/>
      <c r="K30" s="106"/>
      <c r="L30" s="107"/>
    </row>
    <row r="31" spans="2:12" ht="15" customHeight="1" x14ac:dyDescent="0.25">
      <c r="B31" s="448" t="s">
        <v>81</v>
      </c>
      <c r="C31" s="449"/>
      <c r="D31" s="450"/>
      <c r="E31" s="450"/>
      <c r="F31" s="450"/>
      <c r="G31" s="450"/>
      <c r="H31" s="451"/>
      <c r="I31" s="106"/>
      <c r="J31" s="106"/>
      <c r="K31" s="106"/>
      <c r="L31" s="107"/>
    </row>
    <row r="32" spans="2:12" ht="15" customHeight="1" x14ac:dyDescent="0.25">
      <c r="B32" s="448" t="s">
        <v>82</v>
      </c>
      <c r="C32" s="449"/>
      <c r="D32" s="449"/>
      <c r="E32" s="449"/>
      <c r="F32" s="449"/>
      <c r="G32" s="449"/>
      <c r="H32" s="452"/>
      <c r="I32" s="106"/>
      <c r="J32" s="106"/>
      <c r="K32" s="106"/>
      <c r="L32" s="107"/>
    </row>
    <row r="33" spans="2:12" ht="15" customHeight="1" x14ac:dyDescent="0.25">
      <c r="B33" s="458" t="s">
        <v>225</v>
      </c>
      <c r="C33" s="455"/>
      <c r="D33" s="456"/>
      <c r="E33" s="456"/>
      <c r="F33" s="456"/>
      <c r="G33" s="456"/>
      <c r="H33" s="457"/>
      <c r="I33" s="106"/>
      <c r="J33" s="106"/>
      <c r="K33" s="106"/>
      <c r="L33" s="107"/>
    </row>
    <row r="34" spans="2:12" ht="26.25" customHeight="1" x14ac:dyDescent="0.25">
      <c r="B34" s="85"/>
      <c r="C34" s="66" t="s">
        <v>194</v>
      </c>
      <c r="D34" s="66" t="s">
        <v>84</v>
      </c>
      <c r="E34" s="66" t="s">
        <v>85</v>
      </c>
      <c r="F34" s="66" t="s">
        <v>98</v>
      </c>
      <c r="G34" s="123"/>
      <c r="H34" s="67"/>
      <c r="I34" s="106"/>
      <c r="J34" s="106"/>
      <c r="K34" s="106"/>
      <c r="L34" s="107"/>
    </row>
    <row r="35" spans="2:12" ht="15" customHeight="1" x14ac:dyDescent="0.25">
      <c r="B35" s="112" t="s">
        <v>148</v>
      </c>
      <c r="C35" s="141">
        <v>27206</v>
      </c>
      <c r="D35" s="86" t="s">
        <v>87</v>
      </c>
      <c r="E35" s="86" t="s">
        <v>88</v>
      </c>
      <c r="F35" s="86" t="s">
        <v>89</v>
      </c>
      <c r="G35" s="299">
        <v>10</v>
      </c>
      <c r="H35" s="87" t="s">
        <v>6</v>
      </c>
      <c r="I35" s="258"/>
      <c r="J35" s="223">
        <f>I35*G35</f>
        <v>0</v>
      </c>
      <c r="K35" s="243"/>
      <c r="L35" s="244"/>
    </row>
    <row r="36" spans="2:12" ht="15" customHeight="1" x14ac:dyDescent="0.25">
      <c r="B36" s="110" t="s">
        <v>149</v>
      </c>
      <c r="C36" s="139">
        <v>35269</v>
      </c>
      <c r="D36" s="68" t="s">
        <v>90</v>
      </c>
      <c r="E36" s="68" t="s">
        <v>91</v>
      </c>
      <c r="F36" s="68" t="s">
        <v>89</v>
      </c>
      <c r="G36" s="300">
        <v>5</v>
      </c>
      <c r="H36" s="70" t="s">
        <v>6</v>
      </c>
      <c r="I36" s="314"/>
      <c r="J36" s="304">
        <f>I36*G36</f>
        <v>0</v>
      </c>
      <c r="K36" s="245"/>
      <c r="L36" s="238"/>
    </row>
    <row r="37" spans="2:12" ht="15" customHeight="1" x14ac:dyDescent="0.25">
      <c r="B37" s="110" t="s">
        <v>150</v>
      </c>
      <c r="C37" s="139">
        <v>20724</v>
      </c>
      <c r="D37" s="68" t="s">
        <v>92</v>
      </c>
      <c r="E37" s="68" t="s">
        <v>93</v>
      </c>
      <c r="F37" s="68" t="s">
        <v>89</v>
      </c>
      <c r="G37" s="300">
        <v>30</v>
      </c>
      <c r="H37" s="70" t="s">
        <v>6</v>
      </c>
      <c r="I37" s="261"/>
      <c r="J37" s="304">
        <f>I37*G37</f>
        <v>0</v>
      </c>
      <c r="K37" s="245"/>
      <c r="L37" s="238"/>
    </row>
    <row r="38" spans="2:12" ht="15" customHeight="1" x14ac:dyDescent="0.25">
      <c r="B38" s="111" t="s">
        <v>151</v>
      </c>
      <c r="C38" s="140">
        <v>35270</v>
      </c>
      <c r="D38" s="71" t="s">
        <v>94</v>
      </c>
      <c r="E38" s="71" t="s">
        <v>95</v>
      </c>
      <c r="F38" s="71" t="s">
        <v>89</v>
      </c>
      <c r="G38" s="301">
        <v>5</v>
      </c>
      <c r="H38" s="72" t="s">
        <v>6</v>
      </c>
      <c r="I38" s="259"/>
      <c r="J38" s="224">
        <f>I38*G38</f>
        <v>0</v>
      </c>
      <c r="K38" s="246"/>
      <c r="L38" s="247"/>
    </row>
    <row r="39" spans="2:12" ht="15" customHeight="1" x14ac:dyDescent="0.25">
      <c r="B39" s="79"/>
      <c r="C39" s="79"/>
      <c r="D39" s="80"/>
      <c r="E39" s="80"/>
      <c r="F39" s="80"/>
      <c r="G39" s="125"/>
      <c r="H39" s="81"/>
      <c r="I39" s="82"/>
      <c r="J39" s="83"/>
      <c r="K39" s="83"/>
      <c r="L39" s="84"/>
    </row>
    <row r="40" spans="2:12" s="88" customFormat="1" ht="11.5" x14ac:dyDescent="0.25">
      <c r="G40" s="126"/>
    </row>
    <row r="41" spans="2:12" s="91" customFormat="1" ht="13" x14ac:dyDescent="0.3">
      <c r="B41" s="89" t="s">
        <v>7</v>
      </c>
      <c r="C41" s="89"/>
      <c r="D41" s="89"/>
      <c r="E41" s="89"/>
      <c r="F41" s="89"/>
      <c r="G41" s="127"/>
      <c r="H41" s="89"/>
      <c r="I41" s="89"/>
      <c r="J41" s="89" t="s">
        <v>8</v>
      </c>
      <c r="K41" s="89"/>
      <c r="L41" s="90"/>
    </row>
    <row r="42" spans="2:12" s="91" customFormat="1" ht="13" x14ac:dyDescent="0.3">
      <c r="B42" s="92"/>
      <c r="C42" s="92"/>
      <c r="D42" s="92"/>
      <c r="E42" s="92"/>
      <c r="F42" s="92"/>
      <c r="G42" s="116"/>
      <c r="H42" s="92"/>
      <c r="I42" s="92"/>
      <c r="J42" s="92"/>
      <c r="K42" s="92"/>
      <c r="L42" s="59"/>
    </row>
    <row r="43" spans="2:12" ht="15" customHeight="1" x14ac:dyDescent="0.25">
      <c r="B43" s="445" t="s">
        <v>101</v>
      </c>
      <c r="C43" s="446"/>
      <c r="D43" s="446"/>
      <c r="E43" s="446"/>
      <c r="F43" s="446"/>
      <c r="G43" s="446"/>
      <c r="H43" s="447"/>
      <c r="I43" s="104"/>
      <c r="J43" s="104"/>
      <c r="K43" s="104"/>
      <c r="L43" s="105"/>
    </row>
    <row r="44" spans="2:12" ht="15" customHeight="1" x14ac:dyDescent="0.25">
      <c r="B44" s="448" t="s">
        <v>80</v>
      </c>
      <c r="C44" s="449"/>
      <c r="D44" s="450"/>
      <c r="E44" s="450"/>
      <c r="F44" s="450"/>
      <c r="G44" s="450"/>
      <c r="H44" s="451"/>
      <c r="I44" s="106"/>
      <c r="J44" s="106"/>
      <c r="K44" s="106"/>
      <c r="L44" s="107"/>
    </row>
    <row r="45" spans="2:12" ht="15" customHeight="1" x14ac:dyDescent="0.25">
      <c r="B45" s="448" t="s">
        <v>81</v>
      </c>
      <c r="C45" s="449"/>
      <c r="D45" s="450"/>
      <c r="E45" s="450"/>
      <c r="F45" s="450"/>
      <c r="G45" s="450"/>
      <c r="H45" s="451"/>
      <c r="I45" s="106"/>
      <c r="J45" s="106"/>
      <c r="K45" s="106"/>
      <c r="L45" s="107"/>
    </row>
    <row r="46" spans="2:12" ht="15" customHeight="1" x14ac:dyDescent="0.25">
      <c r="B46" s="448" t="s">
        <v>102</v>
      </c>
      <c r="C46" s="449"/>
      <c r="D46" s="449"/>
      <c r="E46" s="449"/>
      <c r="F46" s="449"/>
      <c r="G46" s="449"/>
      <c r="H46" s="452"/>
      <c r="I46" s="106"/>
      <c r="J46" s="106"/>
      <c r="K46" s="106"/>
      <c r="L46" s="107"/>
    </row>
    <row r="47" spans="2:12" ht="15" customHeight="1" x14ac:dyDescent="0.25">
      <c r="B47" s="458" t="s">
        <v>225</v>
      </c>
      <c r="C47" s="455"/>
      <c r="D47" s="456"/>
      <c r="E47" s="456"/>
      <c r="F47" s="456"/>
      <c r="G47" s="456"/>
      <c r="H47" s="457"/>
      <c r="I47" s="106"/>
      <c r="J47" s="106"/>
      <c r="K47" s="106"/>
      <c r="L47" s="107"/>
    </row>
    <row r="48" spans="2:12" ht="26.25" customHeight="1" x14ac:dyDescent="0.25">
      <c r="B48" s="85"/>
      <c r="C48" s="66" t="s">
        <v>194</v>
      </c>
      <c r="D48" s="66" t="s">
        <v>84</v>
      </c>
      <c r="E48" s="66" t="s">
        <v>85</v>
      </c>
      <c r="F48" s="66" t="s">
        <v>98</v>
      </c>
      <c r="G48" s="123"/>
      <c r="H48" s="67"/>
      <c r="I48" s="106"/>
      <c r="J48" s="106"/>
      <c r="K48" s="106"/>
      <c r="L48" s="107"/>
    </row>
    <row r="49" spans="2:12" ht="15" customHeight="1" x14ac:dyDescent="0.25">
      <c r="B49" s="112" t="s">
        <v>152</v>
      </c>
      <c r="C49" s="141">
        <v>2372</v>
      </c>
      <c r="D49" s="86" t="s">
        <v>87</v>
      </c>
      <c r="E49" s="93" t="s">
        <v>88</v>
      </c>
      <c r="F49" s="86" t="s">
        <v>103</v>
      </c>
      <c r="G49" s="299">
        <v>5</v>
      </c>
      <c r="H49" s="87" t="s">
        <v>6</v>
      </c>
      <c r="I49" s="258"/>
      <c r="J49" s="225">
        <f t="shared" ref="J49:J56" si="1">I49*G49</f>
        <v>0</v>
      </c>
      <c r="K49" s="248"/>
      <c r="L49" s="244"/>
    </row>
    <row r="50" spans="2:12" ht="15" customHeight="1" x14ac:dyDescent="0.25">
      <c r="B50" s="110" t="s">
        <v>153</v>
      </c>
      <c r="C50" s="139">
        <v>2371</v>
      </c>
      <c r="D50" s="68" t="s">
        <v>90</v>
      </c>
      <c r="E50" s="68" t="s">
        <v>91</v>
      </c>
      <c r="F50" s="68" t="s">
        <v>103</v>
      </c>
      <c r="G50" s="300">
        <v>10</v>
      </c>
      <c r="H50" s="70" t="s">
        <v>6</v>
      </c>
      <c r="I50" s="260"/>
      <c r="J50" s="220">
        <f t="shared" si="1"/>
        <v>0</v>
      </c>
      <c r="K50" s="237"/>
      <c r="L50" s="238"/>
    </row>
    <row r="51" spans="2:12" ht="15" customHeight="1" x14ac:dyDescent="0.25">
      <c r="B51" s="110" t="s">
        <v>154</v>
      </c>
      <c r="C51" s="139">
        <v>2152</v>
      </c>
      <c r="D51" s="68" t="s">
        <v>92</v>
      </c>
      <c r="E51" s="68" t="s">
        <v>93</v>
      </c>
      <c r="F51" s="68" t="s">
        <v>103</v>
      </c>
      <c r="G51" s="300">
        <v>30</v>
      </c>
      <c r="H51" s="70" t="s">
        <v>6</v>
      </c>
      <c r="I51" s="260"/>
      <c r="J51" s="220">
        <f t="shared" si="1"/>
        <v>0</v>
      </c>
      <c r="K51" s="237"/>
      <c r="L51" s="238"/>
    </row>
    <row r="52" spans="2:12" ht="15" customHeight="1" x14ac:dyDescent="0.25">
      <c r="B52" s="110" t="s">
        <v>155</v>
      </c>
      <c r="C52" s="139">
        <v>2370</v>
      </c>
      <c r="D52" s="68" t="s">
        <v>94</v>
      </c>
      <c r="E52" s="68" t="s">
        <v>95</v>
      </c>
      <c r="F52" s="68" t="s">
        <v>103</v>
      </c>
      <c r="G52" s="300">
        <v>10</v>
      </c>
      <c r="H52" s="70" t="s">
        <v>6</v>
      </c>
      <c r="I52" s="260"/>
      <c r="J52" s="220">
        <f t="shared" si="1"/>
        <v>0</v>
      </c>
      <c r="K52" s="237"/>
      <c r="L52" s="238"/>
    </row>
    <row r="53" spans="2:12" ht="15" customHeight="1" x14ac:dyDescent="0.25">
      <c r="B53" s="110" t="s">
        <v>156</v>
      </c>
      <c r="C53" s="139">
        <v>2153</v>
      </c>
      <c r="D53" s="68" t="s">
        <v>104</v>
      </c>
      <c r="E53" s="68" t="s">
        <v>105</v>
      </c>
      <c r="F53" s="68" t="s">
        <v>103</v>
      </c>
      <c r="G53" s="300">
        <v>5</v>
      </c>
      <c r="H53" s="70" t="s">
        <v>6</v>
      </c>
      <c r="I53" s="260"/>
      <c r="J53" s="220">
        <f t="shared" si="1"/>
        <v>0</v>
      </c>
      <c r="K53" s="237"/>
      <c r="L53" s="238"/>
    </row>
    <row r="54" spans="2:12" ht="15" customHeight="1" x14ac:dyDescent="0.25">
      <c r="B54" s="110" t="s">
        <v>157</v>
      </c>
      <c r="C54" s="139">
        <v>2375</v>
      </c>
      <c r="D54" s="68" t="s">
        <v>87</v>
      </c>
      <c r="E54" s="69" t="s">
        <v>88</v>
      </c>
      <c r="F54" s="68" t="s">
        <v>106</v>
      </c>
      <c r="G54" s="300">
        <v>5</v>
      </c>
      <c r="H54" s="70" t="s">
        <v>6</v>
      </c>
      <c r="I54" s="260"/>
      <c r="J54" s="220">
        <f t="shared" si="1"/>
        <v>0</v>
      </c>
      <c r="K54" s="237"/>
      <c r="L54" s="238"/>
    </row>
    <row r="55" spans="2:12" ht="15" customHeight="1" x14ac:dyDescent="0.25">
      <c r="B55" s="110" t="s">
        <v>158</v>
      </c>
      <c r="C55" s="139">
        <v>2376</v>
      </c>
      <c r="D55" s="68" t="s">
        <v>90</v>
      </c>
      <c r="E55" s="68" t="s">
        <v>91</v>
      </c>
      <c r="F55" s="68" t="s">
        <v>106</v>
      </c>
      <c r="G55" s="300">
        <v>15</v>
      </c>
      <c r="H55" s="70" t="s">
        <v>6</v>
      </c>
      <c r="I55" s="260"/>
      <c r="J55" s="220">
        <f t="shared" si="1"/>
        <v>0</v>
      </c>
      <c r="K55" s="237"/>
      <c r="L55" s="238"/>
    </row>
    <row r="56" spans="2:12" ht="15" customHeight="1" x14ac:dyDescent="0.25">
      <c r="B56" s="111" t="s">
        <v>159</v>
      </c>
      <c r="C56" s="140">
        <v>2377</v>
      </c>
      <c r="D56" s="71" t="s">
        <v>92</v>
      </c>
      <c r="E56" s="71" t="s">
        <v>93</v>
      </c>
      <c r="F56" s="71" t="s">
        <v>106</v>
      </c>
      <c r="G56" s="301">
        <v>10</v>
      </c>
      <c r="H56" s="72" t="s">
        <v>6</v>
      </c>
      <c r="I56" s="259"/>
      <c r="J56" s="221">
        <f t="shared" si="1"/>
        <v>0</v>
      </c>
      <c r="K56" s="239"/>
      <c r="L56" s="240"/>
    </row>
    <row r="57" spans="2:12" ht="15" customHeight="1" x14ac:dyDescent="0.25">
      <c r="B57" s="73"/>
      <c r="C57" s="73"/>
      <c r="D57" s="74"/>
      <c r="E57" s="74"/>
      <c r="F57" s="74"/>
      <c r="G57" s="124"/>
      <c r="H57" s="75"/>
      <c r="I57" s="76"/>
      <c r="J57" s="77"/>
      <c r="K57" s="77"/>
      <c r="L57" s="78"/>
    </row>
    <row r="58" spans="2:12" ht="15" customHeight="1" x14ac:dyDescent="0.25">
      <c r="B58" s="445" t="s">
        <v>107</v>
      </c>
      <c r="C58" s="446"/>
      <c r="D58" s="446"/>
      <c r="E58" s="446"/>
      <c r="F58" s="446"/>
      <c r="G58" s="446"/>
      <c r="H58" s="447"/>
      <c r="I58" s="104"/>
      <c r="J58" s="104"/>
      <c r="K58" s="104"/>
      <c r="L58" s="105"/>
    </row>
    <row r="59" spans="2:12" ht="15" customHeight="1" x14ac:dyDescent="0.25">
      <c r="B59" s="458" t="s">
        <v>225</v>
      </c>
      <c r="C59" s="455"/>
      <c r="D59" s="456"/>
      <c r="E59" s="456"/>
      <c r="F59" s="456"/>
      <c r="G59" s="456"/>
      <c r="H59" s="457"/>
      <c r="I59" s="106"/>
      <c r="J59" s="106"/>
      <c r="K59" s="106"/>
      <c r="L59" s="107"/>
    </row>
    <row r="60" spans="2:12" ht="26.25" customHeight="1" x14ac:dyDescent="0.25">
      <c r="B60" s="85"/>
      <c r="C60" s="66" t="s">
        <v>194</v>
      </c>
      <c r="D60" s="66" t="s">
        <v>108</v>
      </c>
      <c r="E60" s="66"/>
      <c r="F60" s="94"/>
      <c r="G60" s="123"/>
      <c r="H60" s="67"/>
      <c r="I60" s="106"/>
      <c r="J60" s="106"/>
      <c r="K60" s="106"/>
      <c r="L60" s="107"/>
    </row>
    <row r="61" spans="2:12" ht="15" customHeight="1" x14ac:dyDescent="0.25">
      <c r="B61" s="112" t="s">
        <v>160</v>
      </c>
      <c r="C61" s="141">
        <v>6856</v>
      </c>
      <c r="D61" s="86" t="s">
        <v>87</v>
      </c>
      <c r="E61" s="93"/>
      <c r="F61" s="86"/>
      <c r="G61" s="299">
        <v>400</v>
      </c>
      <c r="H61" s="87" t="s">
        <v>6</v>
      </c>
      <c r="I61" s="258"/>
      <c r="J61" s="225">
        <f>I61*G61</f>
        <v>0</v>
      </c>
      <c r="K61" s="248"/>
      <c r="L61" s="244"/>
    </row>
    <row r="62" spans="2:12" ht="15" customHeight="1" x14ac:dyDescent="0.25">
      <c r="B62" s="111" t="s">
        <v>161</v>
      </c>
      <c r="C62" s="140">
        <v>20943</v>
      </c>
      <c r="D62" s="71" t="s">
        <v>90</v>
      </c>
      <c r="E62" s="71"/>
      <c r="F62" s="71"/>
      <c r="G62" s="301">
        <v>20</v>
      </c>
      <c r="H62" s="72" t="s">
        <v>6</v>
      </c>
      <c r="I62" s="259"/>
      <c r="J62" s="221">
        <f>I62*G62</f>
        <v>0</v>
      </c>
      <c r="K62" s="239"/>
      <c r="L62" s="240"/>
    </row>
    <row r="63" spans="2:12" ht="15" customHeight="1" x14ac:dyDescent="0.25">
      <c r="B63" s="73"/>
      <c r="C63" s="73"/>
      <c r="D63" s="74"/>
      <c r="E63" s="74"/>
      <c r="F63" s="74"/>
      <c r="G63" s="124"/>
      <c r="H63" s="75"/>
      <c r="I63" s="76"/>
      <c r="J63" s="77"/>
      <c r="K63" s="77"/>
      <c r="L63" s="78"/>
    </row>
    <row r="64" spans="2:12" ht="15" customHeight="1" x14ac:dyDescent="0.25">
      <c r="B64" s="445" t="s">
        <v>109</v>
      </c>
      <c r="C64" s="446"/>
      <c r="D64" s="446"/>
      <c r="E64" s="446"/>
      <c r="F64" s="446"/>
      <c r="G64" s="446"/>
      <c r="H64" s="447"/>
      <c r="I64" s="104"/>
      <c r="J64" s="104"/>
      <c r="K64" s="104"/>
      <c r="L64" s="105"/>
    </row>
    <row r="65" spans="2:12" ht="15" customHeight="1" x14ac:dyDescent="0.25">
      <c r="B65" s="458" t="s">
        <v>110</v>
      </c>
      <c r="C65" s="455"/>
      <c r="D65" s="456"/>
      <c r="E65" s="456"/>
      <c r="F65" s="456"/>
      <c r="G65" s="456"/>
      <c r="H65" s="457"/>
      <c r="I65" s="106"/>
      <c r="J65" s="106"/>
      <c r="K65" s="106"/>
      <c r="L65" s="107"/>
    </row>
    <row r="66" spans="2:12" ht="26.25" customHeight="1" x14ac:dyDescent="0.25">
      <c r="B66" s="85"/>
      <c r="C66" s="66" t="s">
        <v>194</v>
      </c>
      <c r="D66" s="66" t="s">
        <v>108</v>
      </c>
      <c r="E66" s="66" t="s">
        <v>85</v>
      </c>
      <c r="F66" s="94"/>
      <c r="G66" s="123"/>
      <c r="H66" s="67"/>
      <c r="I66" s="106"/>
      <c r="J66" s="106"/>
      <c r="K66" s="106"/>
      <c r="L66" s="107"/>
    </row>
    <row r="67" spans="2:12" ht="15" customHeight="1" x14ac:dyDescent="0.25">
      <c r="B67" s="112" t="s">
        <v>162</v>
      </c>
      <c r="C67" s="141">
        <v>35271</v>
      </c>
      <c r="D67" s="86" t="s">
        <v>87</v>
      </c>
      <c r="E67" s="86" t="s">
        <v>88</v>
      </c>
      <c r="F67" s="207" t="s">
        <v>214</v>
      </c>
      <c r="G67" s="299">
        <v>10</v>
      </c>
      <c r="H67" s="87" t="s">
        <v>6</v>
      </c>
      <c r="I67" s="258"/>
      <c r="J67" s="225">
        <f t="shared" ref="J67:J72" si="2">I67*G67</f>
        <v>0</v>
      </c>
      <c r="K67" s="248"/>
      <c r="L67" s="244"/>
    </row>
    <row r="68" spans="2:12" ht="15" customHeight="1" x14ac:dyDescent="0.25">
      <c r="B68" s="113" t="s">
        <v>163</v>
      </c>
      <c r="C68" s="142">
        <v>32111</v>
      </c>
      <c r="D68" s="95" t="s">
        <v>90</v>
      </c>
      <c r="E68" s="95" t="s">
        <v>91</v>
      </c>
      <c r="F68" s="208" t="s">
        <v>214</v>
      </c>
      <c r="G68" s="302">
        <v>600</v>
      </c>
      <c r="H68" s="96" t="s">
        <v>6</v>
      </c>
      <c r="I68" s="260"/>
      <c r="J68" s="226">
        <f t="shared" si="2"/>
        <v>0</v>
      </c>
      <c r="K68" s="249"/>
      <c r="L68" s="250"/>
    </row>
    <row r="69" spans="2:12" ht="15" customHeight="1" x14ac:dyDescent="0.25">
      <c r="B69" s="110" t="s">
        <v>164</v>
      </c>
      <c r="C69" s="139">
        <v>32620</v>
      </c>
      <c r="D69" s="312" t="s">
        <v>92</v>
      </c>
      <c r="E69" s="68" t="s">
        <v>93</v>
      </c>
      <c r="F69" s="313" t="s">
        <v>214</v>
      </c>
      <c r="G69" s="303">
        <v>1100</v>
      </c>
      <c r="H69" s="70" t="s">
        <v>6</v>
      </c>
      <c r="I69" s="260"/>
      <c r="J69" s="220">
        <f t="shared" si="2"/>
        <v>0</v>
      </c>
      <c r="K69" s="305"/>
      <c r="L69" s="238"/>
    </row>
    <row r="70" spans="2:12" ht="15" customHeight="1" x14ac:dyDescent="0.25">
      <c r="B70" s="306" t="s">
        <v>211</v>
      </c>
      <c r="C70" s="307">
        <v>38445</v>
      </c>
      <c r="D70" s="308" t="s">
        <v>87</v>
      </c>
      <c r="E70" s="308" t="s">
        <v>88</v>
      </c>
      <c r="F70" s="309" t="s">
        <v>215</v>
      </c>
      <c r="G70" s="310">
        <v>10</v>
      </c>
      <c r="H70" s="311" t="s">
        <v>6</v>
      </c>
      <c r="I70" s="260"/>
      <c r="J70" s="220">
        <f t="shared" si="2"/>
        <v>0</v>
      </c>
      <c r="K70" s="241"/>
      <c r="L70" s="242"/>
    </row>
    <row r="71" spans="2:12" ht="15" customHeight="1" x14ac:dyDescent="0.25">
      <c r="B71" s="113" t="s">
        <v>212</v>
      </c>
      <c r="C71" s="142">
        <v>38446</v>
      </c>
      <c r="D71" s="95" t="s">
        <v>90</v>
      </c>
      <c r="E71" s="95" t="s">
        <v>91</v>
      </c>
      <c r="F71" s="208" t="s">
        <v>215</v>
      </c>
      <c r="G71" s="302">
        <v>10</v>
      </c>
      <c r="H71" s="96" t="s">
        <v>6</v>
      </c>
      <c r="I71" s="260"/>
      <c r="J71" s="226">
        <f t="shared" si="2"/>
        <v>0</v>
      </c>
      <c r="K71" s="249"/>
      <c r="L71" s="250"/>
    </row>
    <row r="72" spans="2:12" ht="15" customHeight="1" x14ac:dyDescent="0.25">
      <c r="B72" s="111" t="s">
        <v>213</v>
      </c>
      <c r="C72" s="140">
        <v>38447</v>
      </c>
      <c r="D72" s="97" t="s">
        <v>92</v>
      </c>
      <c r="E72" s="71" t="s">
        <v>93</v>
      </c>
      <c r="F72" s="209" t="s">
        <v>215</v>
      </c>
      <c r="G72" s="301">
        <v>600</v>
      </c>
      <c r="H72" s="72" t="s">
        <v>6</v>
      </c>
      <c r="I72" s="259"/>
      <c r="J72" s="221">
        <f t="shared" si="2"/>
        <v>0</v>
      </c>
      <c r="K72" s="239"/>
      <c r="L72" s="240"/>
    </row>
    <row r="73" spans="2:12" ht="18" customHeight="1" x14ac:dyDescent="0.25">
      <c r="B73" s="479" t="s">
        <v>206</v>
      </c>
      <c r="C73" s="480"/>
      <c r="D73" s="480"/>
      <c r="E73" s="480"/>
      <c r="F73" s="480"/>
      <c r="G73" s="480"/>
      <c r="H73" s="480"/>
      <c r="I73" s="480"/>
      <c r="J73" s="227">
        <f>SUM(J13:J16)+SUM(J26:J27)+SUM(J35:J38)+SUM(J49:J56)+SUM(J61:J62)+SUM(J67:J72)</f>
        <v>0</v>
      </c>
      <c r="K73" s="315"/>
      <c r="L73" s="117"/>
    </row>
    <row r="74" spans="2:12" ht="15.5" x14ac:dyDescent="0.35">
      <c r="B74" s="98"/>
      <c r="C74" s="98"/>
    </row>
    <row r="75" spans="2:12" ht="15.5" x14ac:dyDescent="0.35">
      <c r="B75" s="98"/>
      <c r="C75" s="98"/>
    </row>
    <row r="76" spans="2:12" s="91" customFormat="1" ht="11.5" x14ac:dyDescent="0.25">
      <c r="B76" s="99" t="s">
        <v>111</v>
      </c>
      <c r="C76" s="99"/>
      <c r="D76" s="99"/>
      <c r="E76" s="99"/>
      <c r="F76" s="99"/>
      <c r="G76" s="481"/>
      <c r="H76" s="481"/>
      <c r="I76" s="481"/>
      <c r="J76" s="481"/>
      <c r="K76" s="481"/>
      <c r="L76" s="481"/>
    </row>
    <row r="77" spans="2:12" s="91" customFormat="1" ht="11.5" x14ac:dyDescent="0.25">
      <c r="G77" s="128"/>
    </row>
    <row r="78" spans="2:12" s="91" customFormat="1" ht="11.5" x14ac:dyDescent="0.25">
      <c r="B78" s="99" t="s">
        <v>112</v>
      </c>
      <c r="C78" s="99"/>
      <c r="D78" s="99"/>
      <c r="E78" s="99"/>
      <c r="F78" s="99"/>
      <c r="G78" s="481"/>
      <c r="H78" s="481"/>
      <c r="I78" s="481"/>
      <c r="J78" s="481"/>
      <c r="K78" s="481"/>
      <c r="L78" s="481"/>
    </row>
    <row r="79" spans="2:12" s="91" customFormat="1" ht="11.5" x14ac:dyDescent="0.25">
      <c r="G79" s="128"/>
    </row>
    <row r="80" spans="2:12" s="88" customFormat="1" ht="11.5" x14ac:dyDescent="0.25">
      <c r="G80" s="126"/>
    </row>
    <row r="81" spans="2:12" s="91" customFormat="1" ht="13" x14ac:dyDescent="0.3">
      <c r="B81" s="89" t="s">
        <v>7</v>
      </c>
      <c r="C81" s="89"/>
      <c r="D81" s="89"/>
      <c r="E81" s="89"/>
      <c r="F81" s="89"/>
      <c r="G81" s="127"/>
      <c r="H81" s="89"/>
      <c r="I81" s="89"/>
      <c r="J81" s="89" t="s">
        <v>8</v>
      </c>
      <c r="K81" s="89"/>
      <c r="L81" s="90"/>
    </row>
    <row r="82" spans="2:12" s="91" customFormat="1" ht="11.5" x14ac:dyDescent="0.25">
      <c r="G82" s="128"/>
    </row>
    <row r="83" spans="2:12" s="91" customFormat="1" ht="11.5" x14ac:dyDescent="0.25">
      <c r="B83" s="100"/>
      <c r="C83" s="100"/>
      <c r="G83" s="128"/>
    </row>
    <row r="84" spans="2:12" s="101" customFormat="1" ht="72" customHeight="1" x14ac:dyDescent="0.3">
      <c r="B84" s="482" t="s">
        <v>190</v>
      </c>
      <c r="C84" s="483"/>
      <c r="D84" s="483"/>
      <c r="E84" s="483"/>
      <c r="F84" s="483"/>
      <c r="G84" s="483"/>
      <c r="H84" s="483"/>
      <c r="I84" s="483"/>
      <c r="J84" s="483"/>
      <c r="K84" s="483"/>
      <c r="L84" s="163" t="s">
        <v>202</v>
      </c>
    </row>
    <row r="85" spans="2:12" ht="8.15" customHeight="1" x14ac:dyDescent="0.3">
      <c r="B85" s="102"/>
      <c r="C85" s="102"/>
    </row>
    <row r="86" spans="2:12" ht="15" customHeight="1" x14ac:dyDescent="0.25">
      <c r="B86" s="165" t="s">
        <v>113</v>
      </c>
      <c r="C86" s="460" t="s">
        <v>114</v>
      </c>
      <c r="D86" s="326"/>
      <c r="E86" s="326"/>
      <c r="F86" s="326"/>
      <c r="G86" s="326"/>
      <c r="H86" s="326"/>
      <c r="I86" s="326"/>
      <c r="J86" s="326"/>
      <c r="K86" s="327"/>
      <c r="L86" s="473"/>
    </row>
    <row r="87" spans="2:12" ht="25.5" customHeight="1" x14ac:dyDescent="0.25">
      <c r="B87" s="166"/>
      <c r="C87" s="461" t="s">
        <v>216</v>
      </c>
      <c r="D87" s="338"/>
      <c r="E87" s="338"/>
      <c r="F87" s="338"/>
      <c r="G87" s="338"/>
      <c r="H87" s="338"/>
      <c r="I87" s="338"/>
      <c r="J87" s="338"/>
      <c r="K87" s="339"/>
      <c r="L87" s="474"/>
    </row>
    <row r="88" spans="2:12" ht="15" customHeight="1" x14ac:dyDescent="0.25">
      <c r="B88" s="166"/>
      <c r="C88" s="462" t="s">
        <v>60</v>
      </c>
      <c r="D88" s="338"/>
      <c r="E88" s="338"/>
      <c r="F88" s="338"/>
      <c r="G88" s="338"/>
      <c r="H88" s="338"/>
      <c r="I88" s="338"/>
      <c r="J88" s="338"/>
      <c r="K88" s="339"/>
      <c r="L88" s="474"/>
    </row>
    <row r="89" spans="2:12" ht="15" customHeight="1" x14ac:dyDescent="0.25">
      <c r="B89" s="166"/>
      <c r="C89" s="462" t="s">
        <v>115</v>
      </c>
      <c r="D89" s="338"/>
      <c r="E89" s="338"/>
      <c r="F89" s="338"/>
      <c r="G89" s="338"/>
      <c r="H89" s="338"/>
      <c r="I89" s="338"/>
      <c r="J89" s="338"/>
      <c r="K89" s="339"/>
      <c r="L89" s="474"/>
    </row>
    <row r="90" spans="2:12" ht="15" customHeight="1" x14ac:dyDescent="0.25">
      <c r="B90" s="167"/>
      <c r="C90" s="463" t="s">
        <v>165</v>
      </c>
      <c r="D90" s="385"/>
      <c r="E90" s="385"/>
      <c r="F90" s="385"/>
      <c r="G90" s="385"/>
      <c r="H90" s="385"/>
      <c r="I90" s="385"/>
      <c r="J90" s="385"/>
      <c r="K90" s="386"/>
      <c r="L90" s="475"/>
    </row>
    <row r="91" spans="2:12" ht="8.25" customHeight="1" x14ac:dyDescent="0.25">
      <c r="B91" s="168"/>
      <c r="C91" s="168"/>
      <c r="D91" s="168"/>
      <c r="E91" s="168"/>
      <c r="F91" s="168"/>
      <c r="G91" s="169"/>
      <c r="H91" s="168"/>
      <c r="I91" s="168"/>
      <c r="J91" s="168"/>
      <c r="K91" s="168"/>
      <c r="L91" s="277"/>
    </row>
    <row r="92" spans="2:12" ht="64" customHeight="1" x14ac:dyDescent="0.25">
      <c r="B92" s="292" t="s">
        <v>116</v>
      </c>
      <c r="C92" s="464" t="s">
        <v>237</v>
      </c>
      <c r="D92" s="465"/>
      <c r="E92" s="465"/>
      <c r="F92" s="465"/>
      <c r="G92" s="465"/>
      <c r="H92" s="465"/>
      <c r="I92" s="465"/>
      <c r="J92" s="465"/>
      <c r="K92" s="466"/>
      <c r="L92" s="276"/>
    </row>
    <row r="93" spans="2:12" ht="8.25" customHeight="1" x14ac:dyDescent="0.25">
      <c r="K93" s="170"/>
      <c r="L93" s="277"/>
    </row>
    <row r="94" spans="2:12" ht="15" customHeight="1" x14ac:dyDescent="0.25">
      <c r="B94" s="293" t="s">
        <v>117</v>
      </c>
      <c r="C94" s="471" t="s">
        <v>230</v>
      </c>
      <c r="D94" s="326"/>
      <c r="E94" s="326"/>
      <c r="F94" s="326"/>
      <c r="G94" s="326"/>
      <c r="H94" s="326"/>
      <c r="I94" s="326"/>
      <c r="J94" s="326"/>
      <c r="K94" s="327"/>
      <c r="L94" s="476"/>
    </row>
    <row r="95" spans="2:12" x14ac:dyDescent="0.25">
      <c r="B95" s="294"/>
      <c r="C95" s="329" t="s">
        <v>236</v>
      </c>
      <c r="D95" s="338"/>
      <c r="E95" s="338"/>
      <c r="F95" s="338"/>
      <c r="G95" s="338"/>
      <c r="H95" s="338"/>
      <c r="I95" s="338"/>
      <c r="J95" s="338"/>
      <c r="K95" s="339"/>
      <c r="L95" s="477"/>
    </row>
    <row r="96" spans="2:12" x14ac:dyDescent="0.25">
      <c r="B96" s="295"/>
      <c r="C96" s="367" t="s">
        <v>234</v>
      </c>
      <c r="D96" s="385"/>
      <c r="E96" s="385"/>
      <c r="F96" s="385"/>
      <c r="G96" s="385"/>
      <c r="H96" s="385"/>
      <c r="I96" s="385"/>
      <c r="J96" s="385"/>
      <c r="K96" s="386"/>
      <c r="L96" s="478"/>
    </row>
    <row r="97" spans="2:13" ht="8.25" customHeight="1" x14ac:dyDescent="0.25">
      <c r="B97" s="168"/>
      <c r="C97" s="229"/>
      <c r="D97" s="229"/>
      <c r="E97" s="168"/>
      <c r="F97" s="168"/>
      <c r="G97" s="169"/>
      <c r="H97" s="168"/>
      <c r="I97" s="168"/>
      <c r="J97" s="168"/>
      <c r="K97" s="168"/>
      <c r="L97" s="277"/>
    </row>
    <row r="98" spans="2:13" ht="52" customHeight="1" x14ac:dyDescent="0.25">
      <c r="B98" s="271" t="s">
        <v>223</v>
      </c>
      <c r="C98" s="464" t="s">
        <v>256</v>
      </c>
      <c r="D98" s="469"/>
      <c r="E98" s="469"/>
      <c r="F98" s="469"/>
      <c r="G98" s="469"/>
      <c r="H98" s="469"/>
      <c r="I98" s="469"/>
      <c r="J98" s="469"/>
      <c r="K98" s="470"/>
      <c r="L98" s="279"/>
    </row>
    <row r="99" spans="2:13" ht="8.25" customHeight="1" x14ac:dyDescent="0.25">
      <c r="B99" s="230"/>
      <c r="C99" s="168"/>
      <c r="D99" s="168"/>
      <c r="E99" s="229"/>
      <c r="F99" s="171"/>
      <c r="G99" s="172"/>
      <c r="H99" s="171"/>
      <c r="I99" s="229"/>
      <c r="J99" s="229"/>
      <c r="K99" s="171"/>
      <c r="L99" s="277"/>
    </row>
    <row r="100" spans="2:13" ht="52" customHeight="1" x14ac:dyDescent="0.25">
      <c r="B100" s="271" t="s">
        <v>224</v>
      </c>
      <c r="C100" s="464" t="s">
        <v>257</v>
      </c>
      <c r="D100" s="467"/>
      <c r="E100" s="467"/>
      <c r="F100" s="467"/>
      <c r="G100" s="467"/>
      <c r="H100" s="467"/>
      <c r="I100" s="467"/>
      <c r="J100" s="467"/>
      <c r="K100" s="468"/>
      <c r="L100" s="279"/>
    </row>
    <row r="101" spans="2:13" ht="8.25" customHeight="1" x14ac:dyDescent="0.25">
      <c r="B101" s="229"/>
      <c r="C101" s="229"/>
      <c r="D101" s="168"/>
      <c r="E101" s="168"/>
      <c r="F101" s="168"/>
      <c r="G101" s="169"/>
      <c r="H101" s="168"/>
      <c r="I101" s="171"/>
      <c r="J101" s="171"/>
      <c r="K101" s="229"/>
      <c r="L101" s="277"/>
    </row>
    <row r="102" spans="2:13" ht="52" customHeight="1" x14ac:dyDescent="0.25">
      <c r="B102" s="271" t="s">
        <v>228</v>
      </c>
      <c r="C102" s="464" t="s">
        <v>258</v>
      </c>
      <c r="D102" s="467"/>
      <c r="E102" s="467"/>
      <c r="F102" s="467"/>
      <c r="G102" s="467"/>
      <c r="H102" s="467"/>
      <c r="I102" s="467"/>
      <c r="J102" s="467"/>
      <c r="K102" s="468"/>
      <c r="L102" s="279"/>
    </row>
    <row r="103" spans="2:13" ht="8.25" customHeight="1" x14ac:dyDescent="0.25">
      <c r="B103" s="229"/>
      <c r="C103" s="229"/>
      <c r="D103" s="229"/>
      <c r="E103" s="229"/>
      <c r="F103" s="229"/>
      <c r="G103" s="169"/>
      <c r="H103" s="229"/>
      <c r="I103" s="171"/>
      <c r="J103" s="171"/>
      <c r="K103" s="229"/>
      <c r="L103" s="277"/>
    </row>
    <row r="104" spans="2:13" ht="78.650000000000006" customHeight="1" x14ac:dyDescent="0.25">
      <c r="B104" s="234" t="s">
        <v>233</v>
      </c>
      <c r="C104" s="472" t="s">
        <v>232</v>
      </c>
      <c r="D104" s="472"/>
      <c r="E104" s="472"/>
      <c r="F104" s="472"/>
      <c r="G104" s="472"/>
      <c r="H104" s="472"/>
      <c r="I104" s="472"/>
      <c r="J104" s="472"/>
      <c r="K104" s="472"/>
      <c r="L104" s="279"/>
    </row>
    <row r="105" spans="2:13" s="64" customFormat="1" ht="15" customHeight="1" x14ac:dyDescent="0.25">
      <c r="C105" s="232"/>
      <c r="D105" s="231"/>
      <c r="E105" s="231"/>
      <c r="F105" s="231"/>
      <c r="G105" s="231"/>
      <c r="H105" s="231"/>
      <c r="I105" s="231"/>
      <c r="J105" s="231"/>
      <c r="K105" s="231"/>
      <c r="L105" s="278"/>
    </row>
    <row r="106" spans="2:13" s="64" customFormat="1" ht="15" customHeight="1" x14ac:dyDescent="0.25">
      <c r="C106" s="232"/>
      <c r="D106" s="231"/>
      <c r="E106" s="231"/>
      <c r="F106" s="231"/>
      <c r="G106" s="231"/>
      <c r="H106" s="231"/>
      <c r="I106" s="231"/>
      <c r="J106" s="231"/>
      <c r="K106" s="231"/>
      <c r="L106" s="278"/>
    </row>
    <row r="107" spans="2:13" s="64" customFormat="1" ht="15" customHeight="1" x14ac:dyDescent="0.25">
      <c r="C107" s="232"/>
      <c r="D107" s="231"/>
      <c r="E107" s="231"/>
      <c r="F107" s="231"/>
      <c r="G107" s="231"/>
      <c r="H107" s="231"/>
      <c r="I107" s="231"/>
      <c r="J107" s="231"/>
      <c r="K107" s="231"/>
      <c r="L107" s="228"/>
      <c r="M107" s="170"/>
    </row>
    <row r="108" spans="2:13" s="64" customFormat="1" ht="8.15" customHeight="1" x14ac:dyDescent="0.25">
      <c r="G108" s="233"/>
    </row>
    <row r="109" spans="2:13" ht="29.25" customHeight="1" x14ac:dyDescent="0.25">
      <c r="B109" s="459" t="s">
        <v>16</v>
      </c>
      <c r="C109" s="459"/>
      <c r="D109" s="459"/>
      <c r="E109" s="459"/>
      <c r="F109" s="459"/>
      <c r="G109" s="459"/>
      <c r="H109" s="459"/>
      <c r="I109" s="459"/>
      <c r="J109" s="459"/>
      <c r="K109" s="459"/>
      <c r="L109" s="459"/>
    </row>
    <row r="110" spans="2:13" ht="8.15" customHeight="1" x14ac:dyDescent="0.3">
      <c r="B110" s="92"/>
      <c r="C110" s="92"/>
      <c r="D110" s="92"/>
      <c r="E110" s="92"/>
      <c r="F110" s="92"/>
      <c r="G110" s="116"/>
      <c r="H110" s="92"/>
      <c r="I110" s="92"/>
      <c r="J110" s="92"/>
      <c r="K110" s="92"/>
    </row>
    <row r="111" spans="2:13" ht="13" x14ac:dyDescent="0.3">
      <c r="B111" s="89" t="s">
        <v>7</v>
      </c>
      <c r="C111" s="89"/>
      <c r="D111" s="89"/>
      <c r="E111" s="89"/>
      <c r="F111" s="89"/>
      <c r="G111" s="127"/>
      <c r="H111" s="89"/>
      <c r="I111" s="89"/>
      <c r="J111" s="89" t="s">
        <v>8</v>
      </c>
      <c r="K111" s="89"/>
      <c r="L111" s="90"/>
    </row>
    <row r="112" spans="2:13" ht="14" x14ac:dyDescent="0.3">
      <c r="B112" s="102"/>
      <c r="C112" s="102"/>
    </row>
  </sheetData>
  <sheetProtection algorithmName="SHA-512" hashValue="LpmRHCrjm4hpvr6a6vC9FiakmaQan2sfosYgwUg0vhmN/0WxUzRlnm2PAeGooerym81obQ5VozYTxNS6V3gXwA==" saltValue="GdeowJzFVM0VMUUKl47bhw==" spinCount="100000" sheet="1" formatCells="0" formatColumns="0" formatRows="0" selectLockedCells="1"/>
  <mergeCells count="51">
    <mergeCell ref="B65:H65"/>
    <mergeCell ref="B73:I73"/>
    <mergeCell ref="G76:L76"/>
    <mergeCell ref="G78:L78"/>
    <mergeCell ref="B84:K84"/>
    <mergeCell ref="B109:L109"/>
    <mergeCell ref="C86:K86"/>
    <mergeCell ref="C87:K87"/>
    <mergeCell ref="C88:K88"/>
    <mergeCell ref="C89:K89"/>
    <mergeCell ref="C90:K90"/>
    <mergeCell ref="C92:K92"/>
    <mergeCell ref="C102:K102"/>
    <mergeCell ref="C98:K98"/>
    <mergeCell ref="C94:K94"/>
    <mergeCell ref="C95:K95"/>
    <mergeCell ref="C96:K96"/>
    <mergeCell ref="C104:K104"/>
    <mergeCell ref="C100:K100"/>
    <mergeCell ref="L86:L90"/>
    <mergeCell ref="L94:L96"/>
    <mergeCell ref="B23:H23"/>
    <mergeCell ref="B24:H24"/>
    <mergeCell ref="B29:H29"/>
    <mergeCell ref="B64:H64"/>
    <mergeCell ref="B30:H30"/>
    <mergeCell ref="B31:H31"/>
    <mergeCell ref="B32:H32"/>
    <mergeCell ref="B33:H33"/>
    <mergeCell ref="B43:H43"/>
    <mergeCell ref="B44:H44"/>
    <mergeCell ref="B45:H45"/>
    <mergeCell ref="B46:H46"/>
    <mergeCell ref="B47:H47"/>
    <mergeCell ref="B58:H58"/>
    <mergeCell ref="B59:H59"/>
    <mergeCell ref="B18:H18"/>
    <mergeCell ref="B19:H19"/>
    <mergeCell ref="B20:H20"/>
    <mergeCell ref="B21:H21"/>
    <mergeCell ref="B22:H22"/>
    <mergeCell ref="B7:H7"/>
    <mergeCell ref="B8:H8"/>
    <mergeCell ref="B9:H9"/>
    <mergeCell ref="B10:H10"/>
    <mergeCell ref="B11:H11"/>
    <mergeCell ref="B3:B5"/>
    <mergeCell ref="D3:F5"/>
    <mergeCell ref="G3:G5"/>
    <mergeCell ref="H3:H5"/>
    <mergeCell ref="B6:H6"/>
  </mergeCells>
  <dataValidations count="1">
    <dataValidation type="custom" allowBlank="1" showInputMessage="1" showErrorMessage="1" sqref="I13:I16 I26:I27 I35:I38 I49:I56 I61:I62 I67:I71 I72" xr:uid="{23AD1771-42DB-4924-AE14-F91CEF86F0C9}">
      <formula1>MOD(I13*10^2,1)=0</formula1>
    </dataValidation>
  </dataValidations>
  <pageMargins left="0.78740157480314965" right="0.59055118110236227" top="1.1811023622047245" bottom="0.59055118110236227" header="0" footer="0"/>
  <pageSetup paperSize="9" scale="80" orientation="portrait" r:id="rId1"/>
  <headerFooter>
    <oddHeader>&amp;R
»PONUDBENI PREDRAČUN S SPECIFIKACIJO TEHNIČNIH ZAHTEV – sklop 2: VAROVALČNA STIKALA IN PODSTAVKI VAROVALK«</oddHeader>
    <oddFooter>&amp;R&amp;P/&amp;N</oddFooter>
  </headerFooter>
  <rowBreaks count="2" manualBreakCount="2">
    <brk id="42" min="1" max="11" man="1"/>
    <brk id="83"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vt:lpstr>
      <vt:lpstr>Sklop 2</vt:lpstr>
      <vt:lpstr>'Sklop 1'!Področje_tiskanja</vt:lpstr>
      <vt:lpstr>'Sklop 2'!Področje_tiskanja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Zibika</dc:creator>
  <cp:lastModifiedBy>Poredoš Damjan</cp:lastModifiedBy>
  <cp:lastPrinted>2025-09-03T10:17:20Z</cp:lastPrinted>
  <dcterms:created xsi:type="dcterms:W3CDTF">2012-06-02T09:01:03Z</dcterms:created>
  <dcterms:modified xsi:type="dcterms:W3CDTF">2025-09-03T10:17:46Z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